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53b8763183a7fe8/TIA/Exam 7/A2_Hurlimann/A2_Hurlimann_Excel_Files/"/>
    </mc:Choice>
  </mc:AlternateContent>
  <xr:revisionPtr revIDLastSave="254" documentId="8_{024AA551-8FAD-AD45-96FF-F6025A5AC543}" xr6:coauthVersionLast="47" xr6:coauthVersionMax="47" xr10:uidLastSave="{4BFFA88B-865B-F241-898E-9B61A2C77E43}"/>
  <bookViews>
    <workbookView xWindow="-76800" yWindow="-1340" windowWidth="38380" windowHeight="20980" xr2:uid="{650A0C53-6885-B641-B112-43A471593897}"/>
  </bookViews>
  <sheets>
    <sheet name="Intro" sheetId="24" r:id="rId1"/>
    <sheet name="Hurlimann Ultimate Losses" sheetId="18" r:id="rId2"/>
    <sheet name="Estimating E of Alpha^2" sheetId="25" r:id="rId3"/>
    <sheet name="Mean Squared Error" sheetId="26" r:id="rId4"/>
    <sheet name="Alternate Z Calculation" sheetId="27" r:id="rId5"/>
    <sheet name="Reinterpreting Std Methods" sheetId="28" r:id="rId6"/>
    <sheet name="Hurlimann Further Iterations" sheetId="29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24" l="1"/>
  <c r="A13" i="24"/>
  <c r="A12" i="24"/>
  <c r="A10" i="24"/>
  <c r="C22" i="29"/>
  <c r="C21" i="29"/>
  <c r="D46" i="27"/>
  <c r="C20" i="29"/>
  <c r="C27" i="29"/>
  <c r="G27" i="29" s="1"/>
  <c r="C32" i="29"/>
  <c r="G32" i="29" s="1"/>
  <c r="C37" i="29"/>
  <c r="G37" i="29" s="1"/>
  <c r="C22" i="28"/>
  <c r="D22" i="28"/>
  <c r="C23" i="28"/>
  <c r="D23" i="28" s="1"/>
  <c r="E23" i="28" s="1"/>
  <c r="C44" i="28" s="1"/>
  <c r="C24" i="28"/>
  <c r="D24" i="28" s="1"/>
  <c r="C45" i="28" s="1"/>
  <c r="C25" i="28"/>
  <c r="D34" i="28"/>
  <c r="C62" i="28" s="1"/>
  <c r="E34" i="28"/>
  <c r="C46" i="28"/>
  <c r="C22" i="27"/>
  <c r="D22" i="27"/>
  <c r="E22" i="27"/>
  <c r="F22" i="27"/>
  <c r="H22" i="27"/>
  <c r="C29" i="27"/>
  <c r="D29" i="27"/>
  <c r="C23" i="26"/>
  <c r="D23" i="26"/>
  <c r="E23" i="26"/>
  <c r="F23" i="26"/>
  <c r="H23" i="26"/>
  <c r="C30" i="26" s="1"/>
  <c r="C23" i="25"/>
  <c r="D23" i="25"/>
  <c r="E23" i="25"/>
  <c r="E38" i="25" s="1"/>
  <c r="F23" i="25"/>
  <c r="D39" i="25" s="1"/>
  <c r="H23" i="25"/>
  <c r="C30" i="25"/>
  <c r="D30" i="25" s="1"/>
  <c r="C36" i="25"/>
  <c r="D36" i="25"/>
  <c r="E36" i="25"/>
  <c r="E39" i="25" s="1"/>
  <c r="C37" i="25"/>
  <c r="D37" i="25"/>
  <c r="E37" i="25"/>
  <c r="C38" i="25"/>
  <c r="D38" i="25"/>
  <c r="C39" i="25"/>
  <c r="C44" i="25"/>
  <c r="C56" i="25"/>
  <c r="D89" i="18"/>
  <c r="C89" i="18"/>
  <c r="D88" i="18"/>
  <c r="C88" i="18"/>
  <c r="E87" i="18"/>
  <c r="D87" i="18"/>
  <c r="C87" i="18"/>
  <c r="E82" i="18"/>
  <c r="E90" i="18" s="1"/>
  <c r="D82" i="18"/>
  <c r="D90" i="18" s="1"/>
  <c r="C82" i="18"/>
  <c r="C90" i="18" s="1"/>
  <c r="E81" i="18"/>
  <c r="E89" i="18" s="1"/>
  <c r="D81" i="18"/>
  <c r="C81" i="18"/>
  <c r="E80" i="18"/>
  <c r="E88" i="18" s="1"/>
  <c r="D80" i="18"/>
  <c r="C80" i="18"/>
  <c r="E79" i="18"/>
  <c r="D79" i="18"/>
  <c r="C79" i="18"/>
  <c r="B14" i="24" a="1"/>
  <c r="B10" i="24" a="1"/>
  <c r="B12" i="24" a="1"/>
  <c r="B13" i="24" a="1"/>
  <c r="B11" i="24" a="1"/>
  <c r="B14" i="24" l="1"/>
  <c r="B11" i="24"/>
  <c r="B13" i="24"/>
  <c r="B12" i="24"/>
  <c r="B10" i="24"/>
  <c r="C28" i="28"/>
  <c r="D30" i="26"/>
  <c r="C35" i="26"/>
  <c r="C46" i="26" s="1"/>
  <c r="D54" i="28"/>
  <c r="E22" i="28"/>
  <c r="C51" i="25"/>
  <c r="C58" i="25" s="1"/>
  <c r="C63" i="25" s="1"/>
  <c r="C46" i="25"/>
  <c r="D35" i="27" s="1"/>
  <c r="F37" i="27" s="1"/>
  <c r="C48" i="18"/>
  <c r="A11" i="24"/>
  <c r="A9" i="24"/>
  <c r="B9" i="24" a="1"/>
  <c r="D14" i="26" l="1"/>
  <c r="D34" i="27"/>
  <c r="F38" i="27" s="1"/>
  <c r="D28" i="28"/>
  <c r="F22" i="28"/>
  <c r="B9" i="24"/>
  <c r="C43" i="28" l="1"/>
  <c r="E28" i="28"/>
  <c r="C35" i="28" s="1"/>
  <c r="D35" i="28" s="1"/>
  <c r="C36" i="28"/>
  <c r="D45" i="26"/>
  <c r="D44" i="26"/>
  <c r="D46" i="26"/>
  <c r="C54" i="26"/>
  <c r="C55" i="26"/>
  <c r="F39" i="27"/>
  <c r="C44" i="27" s="1"/>
  <c r="C69" i="18"/>
  <c r="D69" i="18"/>
  <c r="E69" i="18"/>
  <c r="C70" i="18"/>
  <c r="D70" i="18"/>
  <c r="E70" i="18"/>
  <c r="C71" i="18"/>
  <c r="D71" i="18"/>
  <c r="E71" i="18"/>
  <c r="D68" i="18"/>
  <c r="E68" i="18"/>
  <c r="C68" i="18"/>
  <c r="C60" i="18"/>
  <c r="D60" i="18"/>
  <c r="E60" i="18"/>
  <c r="C61" i="18"/>
  <c r="D61" i="18"/>
  <c r="E61" i="18"/>
  <c r="C62" i="18"/>
  <c r="D62" i="18"/>
  <c r="E62" i="18"/>
  <c r="E59" i="18"/>
  <c r="D59" i="18"/>
  <c r="C59" i="18"/>
  <c r="C49" i="18"/>
  <c r="C50" i="18"/>
  <c r="C47" i="18"/>
  <c r="D38" i="18"/>
  <c r="C40" i="18"/>
  <c r="C41" i="18"/>
  <c r="C39" i="18"/>
  <c r="C38" i="18"/>
  <c r="F22" i="18"/>
  <c r="E22" i="18"/>
  <c r="D22" i="18"/>
  <c r="C22" i="18"/>
  <c r="D55" i="28" l="1"/>
  <c r="E35" i="28"/>
  <c r="C63" i="28"/>
  <c r="D36" i="28"/>
  <c r="C37" i="28"/>
  <c r="D37" i="28" s="1"/>
  <c r="C51" i="28"/>
  <c r="C54" i="28" s="1"/>
  <c r="D43" i="28"/>
  <c r="H22" i="18"/>
  <c r="C29" i="18"/>
  <c r="C30" i="18"/>
  <c r="C31" i="18"/>
  <c r="C32" i="18"/>
  <c r="D62" i="28" l="1"/>
  <c r="E54" i="28"/>
  <c r="C65" i="28"/>
  <c r="D57" i="28"/>
  <c r="E37" i="28"/>
  <c r="D56" i="28"/>
  <c r="C64" i="28"/>
  <c r="E36" i="28"/>
  <c r="C55" i="28"/>
  <c r="D44" i="28"/>
  <c r="D63" i="28" s="1"/>
  <c r="E55" i="28"/>
  <c r="D45" i="28" l="1"/>
  <c r="C56" i="28"/>
  <c r="D64" i="28"/>
  <c r="E56" i="28"/>
  <c r="D46" i="28"/>
  <c r="C57" i="28"/>
  <c r="E57" i="28"/>
  <c r="D65" i="28"/>
  <c r="D30" i="18"/>
  <c r="D29" i="18"/>
  <c r="D31" i="18"/>
  <c r="D32" i="18" l="1"/>
  <c r="D39" i="18"/>
  <c r="D40" i="18"/>
  <c r="D41" i="18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<sst xmlns="http://schemas.openxmlformats.org/spreadsheetml/2006/main" count="281" uniqueCount="164">
  <si>
    <t>Accident Year</t>
  </si>
  <si>
    <t>Premium</t>
  </si>
  <si>
    <t>0-12</t>
  </si>
  <si>
    <t>12-24</t>
  </si>
  <si>
    <t>24-36</t>
  </si>
  <si>
    <t>Total</t>
  </si>
  <si>
    <t>m</t>
  </si>
  <si>
    <t>p</t>
  </si>
  <si>
    <t>q</t>
  </si>
  <si>
    <t>Cum losses</t>
  </si>
  <si>
    <t>Ind reserves</t>
  </si>
  <si>
    <t>Coll reserves</t>
  </si>
  <si>
    <t>Z</t>
  </si>
  <si>
    <t>Z(Opt)</t>
  </si>
  <si>
    <t>Incremental Paid Loss as of (months)</t>
  </si>
  <si>
    <r>
      <t>• Var[U</t>
    </r>
    <r>
      <rPr>
        <vertAlign val="subscript"/>
        <sz val="11"/>
        <color rgb="FF000000"/>
        <rFont val="Calibri (Body)"/>
      </rPr>
      <t>i</t>
    </r>
    <r>
      <rPr>
        <sz val="11"/>
        <color rgb="FF000000"/>
        <rFont val="Calibri"/>
        <family val="2"/>
        <scheme val="minor"/>
      </rPr>
      <t>] = Var[U</t>
    </r>
    <r>
      <rPr>
        <vertAlign val="subscript"/>
        <sz val="11"/>
        <color rgb="FF000000"/>
        <rFont val="Calibri (Body)"/>
      </rPr>
      <t>i</t>
    </r>
    <r>
      <rPr>
        <vertAlign val="superscript"/>
        <sz val="11"/>
        <color rgb="FF000000"/>
        <rFont val="Calibri (Body)"/>
      </rPr>
      <t>BC</t>
    </r>
    <r>
      <rPr>
        <sz val="11"/>
        <color rgb="FF000000"/>
        <rFont val="Calibri"/>
        <family val="2"/>
        <scheme val="minor"/>
      </rPr>
      <t xml:space="preserve">] </t>
    </r>
  </si>
  <si>
    <t>36-48</t>
  </si>
  <si>
    <t>• Assume there is no loss development beyond 48 months.</t>
  </si>
  <si>
    <t>Last updated:</t>
  </si>
  <si>
    <t>Hurlimann Basic Problems</t>
  </si>
  <si>
    <t>Hurlimann Ultimate Losses</t>
  </si>
  <si>
    <t>You are given the following incremental loss development triangle and earned premiums for a book of business.</t>
  </si>
  <si>
    <t>Calculate the Benktander, Neuhaus, and Optimal Credibility reserves for each year using Hurlimann's method.</t>
  </si>
  <si>
    <t>Step 1:</t>
  </si>
  <si>
    <t>This is calculated as the sum of the incremental losses in a reporting period/sum of the corresponding premiums.</t>
  </si>
  <si>
    <t>Calculate m, the incremental loss ratio, and the total loss ratio.</t>
  </si>
  <si>
    <t>Step 2:</t>
  </si>
  <si>
    <t>Calculate p and q, the percent reported and the percent unreported.</t>
  </si>
  <si>
    <t>p is calculated as the sum of the incremental loss ratios for the reported periods/total loss ratio.</t>
  </si>
  <si>
    <t>q is calculated as 1 - p.</t>
  </si>
  <si>
    <t>Step 3:</t>
  </si>
  <si>
    <t>Calculate the chain ladder reserves, aka the individual reserves.</t>
  </si>
  <si>
    <t>This is calculated as (q/p) x cumulative reported losses.</t>
  </si>
  <si>
    <t>Step 4:</t>
  </si>
  <si>
    <t>Calculate the Bornhuetter-Ferguson reserves, aka the collective reserves.</t>
  </si>
  <si>
    <t>This is calculated as q x premium x total loss ratio.</t>
  </si>
  <si>
    <t>Step 5:</t>
  </si>
  <si>
    <t xml:space="preserve">Find Z, the crediblity factor.  </t>
  </si>
  <si>
    <t>This will be calculated differently for each of the different methods.</t>
  </si>
  <si>
    <t>Benktander:</t>
  </si>
  <si>
    <t>Z = p</t>
  </si>
  <si>
    <t>Neuhaus:</t>
  </si>
  <si>
    <t>Z = p x total loss ratio</t>
  </si>
  <si>
    <t>Optimal Cred:</t>
  </si>
  <si>
    <t>Z = p/(p + sqrt(p))</t>
  </si>
  <si>
    <t>&lt;- This formula only works under the given variance assumption.</t>
  </si>
  <si>
    <t>Z(GB)</t>
  </si>
  <si>
    <t>Z(WN)</t>
  </si>
  <si>
    <t>Step 6:</t>
  </si>
  <si>
    <t>Calculate the credibility weighted reserves.</t>
  </si>
  <si>
    <t>This will be calculated as Z x individual reserves + (1 - Z) x collective reserves.</t>
  </si>
  <si>
    <t>Benktander Reserves</t>
  </si>
  <si>
    <t>Neuhaus Reserves</t>
  </si>
  <si>
    <t>Optimal Credibility Reserves</t>
  </si>
  <si>
    <t>Mean Squared Error</t>
  </si>
  <si>
    <t>Calculate the mean squared error for the individual, collective, and optimal credibility reserves for 2023.</t>
  </si>
  <si>
    <t>Calculate p and q, the percent reported and the percent unreported, for 2023.</t>
  </si>
  <si>
    <t xml:space="preserve">Find Z, the crediblity factor, for the optimal credibility reserves for 2023.  </t>
  </si>
  <si>
    <t>Z(Opt)_2023 =</t>
  </si>
  <si>
    <t>Note that for the individual reserves Z = 1, and for the collective reserves Z = 0.</t>
  </si>
  <si>
    <t>Calculate the mean squared error.</t>
  </si>
  <si>
    <t>where t = sqrt(p) under the given variance assumption.</t>
  </si>
  <si>
    <t>Coll Reserves</t>
  </si>
  <si>
    <t>Ind Reserves</t>
  </si>
  <si>
    <t>Opt Reserves</t>
  </si>
  <si>
    <t>2023 MSE</t>
  </si>
  <si>
    <t>Alternate Solutions:</t>
  </si>
  <si>
    <t>In step 4, the individual and collective MSEs could also be calculated using the simplified formulas:</t>
  </si>
  <si>
    <t>However, since we had to calculate all 3, it's faster to just type in the general formula once and carry it down.</t>
  </si>
  <si>
    <t>Question</t>
  </si>
  <si>
    <t>Status</t>
  </si>
  <si>
    <t>Review</t>
  </si>
  <si>
    <t>Possible Extension:</t>
  </si>
  <si>
    <t>All three credibility weight choices above can be written in the unifying form Z = p/(p + t), just with a different t plugged in:</t>
  </si>
  <si>
    <t>t(GB) = q</t>
  </si>
  <si>
    <t>t(WN) = q x (1 - m_total)/m_total</t>
  </si>
  <si>
    <t>t(Opt) = sqrt(p)</t>
  </si>
  <si>
    <t>t(GB)</t>
  </si>
  <si>
    <t>t(WN)</t>
  </si>
  <si>
    <t>t(Opt)</t>
  </si>
  <si>
    <t>That gives the following values of Z:</t>
  </si>
  <si>
    <t>E[α²₂₀₂₃(U₂₀₂₃)] =</t>
  </si>
  <si>
    <t>E[α²(U)] = beta² x (f x Var(U(BC)) + U(BC)²)</t>
  </si>
  <si>
    <t>Calculate E[α²(U)].</t>
  </si>
  <si>
    <t>Step 7:</t>
  </si>
  <si>
    <t>beta²(2023) =</t>
  </si>
  <si>
    <t>t*(2023) =</t>
  </si>
  <si>
    <t>beta² = (1+f)/(f+u-hat) x t*/(1+t*)</t>
  </si>
  <si>
    <t>Back out beta² using f = 1 and t* = sqrt(p₂₀₂₃).</t>
  </si>
  <si>
    <t>u-hat =</t>
  </si>
  <si>
    <t>u-hat = LR² / Σ(sₖ²/wₖ)</t>
  </si>
  <si>
    <t>Calculate u-hat, an estimate of the inverse of the coefficient of variation squared of U(BC) — the same for every origin period.</t>
  </si>
  <si>
    <t>Var(U(2023,BC)) =</t>
  </si>
  <si>
    <t>U(2023,BC) =</t>
  </si>
  <si>
    <t>U(BC) = premium x total LR;  Var(U(BC)) = premium² x Σ(sₖ²/wₖ)</t>
  </si>
  <si>
    <t>Calculate the burning cost estimate and its variance for 2023.</t>
  </si>
  <si>
    <t>48 mos (tail)</t>
  </si>
  <si>
    <t>36 mos</t>
  </si>
  <si>
    <t>24 mos</t>
  </si>
  <si>
    <t>12 mos</t>
  </si>
  <si>
    <t>sₖ²</t>
  </si>
  <si>
    <t>mₖ</t>
  </si>
  <si>
    <t>wₖ</t>
  </si>
  <si>
    <t>This is (1/df) x Σ premium x (incremental losses/premium − incremental LR)², where df = (# origin periods with data at that period) − 1. The last period can't be calculated directly, so it's set to the smallest of the others.</t>
  </si>
  <si>
    <t>Calculate sₖ², the variance of the individual origin periods' incremental loss ratios around mₖ, for each development period.</t>
  </si>
  <si>
    <t>Calculate E[α²₂₀₂₃(U₂₀₂₃)].</t>
  </si>
  <si>
    <t>• Assume fᵢ =</t>
  </si>
  <si>
    <t xml:space="preserve">• Var[Ui] = Var[UiBC] </t>
  </si>
  <si>
    <t>Estimating E of Alpha^2</t>
  </si>
  <si>
    <t>MSE collective reserves = E[⍺20232(U2023)] x q x (1 + q/t)</t>
  </si>
  <si>
    <t>MSE individual reserves = E[⍺20232(U2023)] x q/p</t>
  </si>
  <si>
    <t>The MSE is calculated generally as E[⍺20232(U2023)] x (Z^2/p + 1/q + (1 - Z)^2/t) x q^2</t>
  </si>
  <si>
    <t>• E[⍺₂₀₂₃²(U₂₀₂₃)] =</t>
  </si>
  <si>
    <t>calculated previously using t* — the two approaches are mathematically equivalent, just built from different pieces.</t>
  </si>
  <si>
    <t>This matches Z(Opt)₂₀₂₃ =</t>
  </si>
  <si>
    <t>Note:</t>
  </si>
  <si>
    <t>Z*₂₀₂₃ =</t>
  </si>
  <si>
    <t>Z* = (p/q) x [Cov + p x q x Var(U(BC))] / [Var(C) + p² x Var(U(BC))]</t>
  </si>
  <si>
    <t>Calculate Z*₂₀₂₃.</t>
  </si>
  <si>
    <t>Cov(C₂₀₂₃,₄,R₂₀₂₃) = p x q x (Var(U)−E[α²]) =</t>
  </si>
  <si>
    <t>Var(C₂₀₂₃,₄) = p x E[α²] + p² x (Var(U)−E[α²]) =</t>
  </si>
  <si>
    <t>&lt;-Since we're given the variance assumption, we can use f = 1.</t>
  </si>
  <si>
    <t>Var(U₂₀₂₃) = f x Var(U(BC)) =</t>
  </si>
  <si>
    <t>These are built from quantities already calculated in the 'Estimating E of Alpha^2' tab: E[α²₂₀₂₃(U₂₀₂₃)] and Var(U(2023,BC)).</t>
  </si>
  <si>
    <t>Calculate Var(U₂₀₂₃), Var(C₂₀₂₃,₄), and Cov(C₂₀₂₃,₄,R₂₀₂₃), the building blocks of the Z* formula.</t>
  </si>
  <si>
    <t>Calculate Z*₂₀₂₃ using the variance/covariance method, and confirm it matches the value calculated previously.</t>
  </si>
  <si>
    <t>Alternate Z Calculation</t>
  </si>
  <si>
    <t>The Bornhuetter-Ferguson and Optimal BF methods follow the same pattern as Cape Cod and Optimal Cape Cod above, except each accident year uses its own separately selected a priori loss ratio LR(i) in place of the single blended LR(CapeCod) calculated in Step 4.</t>
  </si>
  <si>
    <t>Optimal Cape Cod Reserve</t>
  </si>
  <si>
    <t>Calculate the Optimal Cape Cod reserves, using the optimal credibility weight Z = p(CL)/(p(CL)+sqrt(p(CL))) in place of Z=p(CL).</t>
  </si>
  <si>
    <t>Cape Cod Reserve</t>
  </si>
  <si>
    <t>Z=p(CL)</t>
  </si>
  <si>
    <t>R(coll)</t>
  </si>
  <si>
    <t>LR(CapeCod) =</t>
  </si>
  <si>
    <t>LR(CapeCod) = Σ(cumulative losses) / Σ(p(CL) x premium); R(coll) = q(CL) x LR(CapeCod) x premium.</t>
  </si>
  <si>
    <t>Calculate the Cape Cod reserves — a Benktander-type credibility mixture with Z = p(CL).</t>
  </si>
  <si>
    <t>R(CL)</t>
  </si>
  <si>
    <t>R(CL) = (q(CL)/p(CL)) x cumulative losses.</t>
  </si>
  <si>
    <t>Calculate the Chain-Ladder reserves — this is the individual reserve, using chain-ladder factors.</t>
  </si>
  <si>
    <t>q(CL)</t>
  </si>
  <si>
    <t>p(CL)</t>
  </si>
  <si>
    <t>CDF</t>
  </si>
  <si>
    <t>CDF at a given age = product of all LDFs from that age to ultimate. p(CL) = 1/CDF; q(CL) = 1 − p(CL).</t>
  </si>
  <si>
    <t>Calculate the cumulative development factors (CDFs) and the chain-ladder percent paid/unpaid, p(CL) and q(CL).</t>
  </si>
  <si>
    <t>LDF</t>
  </si>
  <si>
    <t>48 mos</t>
  </si>
  <si>
    <t>This is the standard chain-ladder calculation: sum of losses at the later age / sum of losses at the earlier age, using only accident years with data at both ages.</t>
  </si>
  <si>
    <t>Calculate the cumulative losses and the volume-weighted chain-ladder age-to-age factors.</t>
  </si>
  <si>
    <t>Calculate the Chain-Ladder, Cape Cod, and Optimal Cape Cod reserves for each year, using chain-ladder loss development factors in place of loss ratio factors.</t>
  </si>
  <si>
    <t>Reinterpreting Std Methods</t>
  </si>
  <si>
    <t>The difference from the individual (chain ladder) estimate moves towards 0 as the iterations increase.</t>
  </si>
  <si>
    <t>Difference from individual =</t>
  </si>
  <si>
    <t>U(20) =</t>
  </si>
  <si>
    <t>Calculate U(20) = (1 − qi^20)Uind + qi^20 x U0</t>
  </si>
  <si>
    <t>U(10) =</t>
  </si>
  <si>
    <t>Calculate U(10) = (1 − qi^10)Uind + qi^10 x U0</t>
  </si>
  <si>
    <t>U(5) =</t>
  </si>
  <si>
    <t>Calculate U(5) = (1 − qi^5)Uind + qi^5 x U0</t>
  </si>
  <si>
    <t>U0 =</t>
  </si>
  <si>
    <t>Uind =</t>
  </si>
  <si>
    <t>qi =</t>
  </si>
  <si>
    <t>Restate the values we already calculated for the 2023 accident year.</t>
  </si>
  <si>
    <t>Calculate U(5), U(10), and U(20) for 2023, where U(1) is the credible loss ratio (collective) ultimate loss. Show that this converges towards the individual (chain ladder) ultimate.</t>
  </si>
  <si>
    <t>Hurlimann Further Iterations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</si>
</sst>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"/>
    <numFmt numFmtId="166" formatCode="0.0000"/>
    <numFmt numFmtId="167" formatCode="&quot;*&quot;"/>
    <numFmt numFmtId="168" formatCode="m/d/yyyy;@"/>
    <numFmt numFmtId="169" formatCode="0.00000000"/>
    <numFmt numFmtId="170" formatCode="0.00000"/>
    <numFmt numFmtId="171" formatCode="#,##0.000"/>
  </numFmts>
  <fonts count="1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u/>
      <sz val="11"/>
      <color rgb="FF000000"/>
      <name val="Calibri"/>
      <family val="2"/>
      <scheme val="minor"/>
    </font>
    <font>
      <vertAlign val="superscript"/>
      <sz val="11"/>
      <color rgb="FF000000"/>
      <name val="Calibri (Body)"/>
    </font>
    <font>
      <vertAlign val="subscript"/>
      <sz val="11"/>
      <color rgb="FF000000"/>
      <name val="Calibri (Body)"/>
    </font>
    <font>
      <i/>
      <sz val="12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FFFFCC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3" fillId="0" borderId="0" applyNumberFormat="0" applyFill="0" applyBorder="0" applyAlignment="0" applyProtection="0"/>
    <xf numFmtId="44" fontId="1" fillId="0" borderId="0"/>
    <xf numFmtId="43" fontId="1" fillId="0" borderId="0"/>
  </cellStyleXfs>
  <cellXfs count="71">
    <xf numFmtId="0" fontId="0" fillId="0" borderId="0" xfId="0"/>
    <xf numFmtId="0" fontId="0" fillId="2" borderId="1" xfId="0" applyFill="1" applyBorder="1"/>
    <xf numFmtId="0" fontId="0" fillId="3" borderId="2" xfId="0" applyFill="1" applyBorder="1"/>
    <xf numFmtId="0" fontId="2" fillId="3" borderId="2" xfId="0" applyFont="1" applyFill="1" applyBorder="1"/>
    <xf numFmtId="0" fontId="0" fillId="3" borderId="3" xfId="0" applyFill="1" applyBorder="1"/>
    <xf numFmtId="0" fontId="0" fillId="3" borderId="5" xfId="0" applyFill="1" applyBorder="1"/>
    <xf numFmtId="2" fontId="4" fillId="4" borderId="4" xfId="3" applyNumberFormat="1" applyFont="1" applyFill="1" applyBorder="1" applyAlignment="1">
      <alignment horizontal="left"/>
    </xf>
    <xf numFmtId="0" fontId="5" fillId="4" borderId="0" xfId="3" applyFont="1" applyFill="1"/>
    <xf numFmtId="0" fontId="5" fillId="4" borderId="0" xfId="3" applyFont="1" applyFill="1" applyAlignment="1">
      <alignment horizontal="left"/>
    </xf>
    <xf numFmtId="0" fontId="6" fillId="4" borderId="0" xfId="3" applyFont="1" applyFill="1"/>
    <xf numFmtId="0" fontId="5" fillId="4" borderId="0" xfId="3" applyFont="1" applyFill="1" applyAlignment="1">
      <alignment horizontal="center"/>
    </xf>
    <xf numFmtId="0" fontId="0" fillId="3" borderId="6" xfId="0" applyFill="1" applyBorder="1"/>
    <xf numFmtId="0" fontId="0" fillId="3" borderId="7" xfId="0" applyFill="1" applyBorder="1"/>
    <xf numFmtId="164" fontId="0" fillId="3" borderId="7" xfId="2" applyNumberFormat="1" applyFont="1" applyFill="1" applyBorder="1"/>
    <xf numFmtId="0" fontId="0" fillId="3" borderId="8" xfId="0" applyFill="1" applyBorder="1"/>
    <xf numFmtId="2" fontId="5" fillId="4" borderId="0" xfId="3" applyNumberFormat="1" applyFont="1" applyFill="1"/>
    <xf numFmtId="165" fontId="5" fillId="4" borderId="0" xfId="3" applyNumberFormat="1" applyFont="1" applyFill="1"/>
    <xf numFmtId="0" fontId="5" fillId="4" borderId="0" xfId="3" applyFont="1" applyFill="1" applyAlignment="1">
      <alignment vertical="center"/>
    </xf>
    <xf numFmtId="2" fontId="4" fillId="4" borderId="0" xfId="3" applyNumberFormat="1" applyFont="1" applyFill="1" applyAlignment="1">
      <alignment horizontal="left"/>
    </xf>
    <xf numFmtId="0" fontId="7" fillId="4" borderId="0" xfId="3" applyFont="1" applyFill="1" applyAlignment="1">
      <alignment horizontal="center"/>
    </xf>
    <xf numFmtId="0" fontId="7" fillId="4" borderId="0" xfId="3" applyFont="1" applyFill="1" applyAlignment="1">
      <alignment horizontal="left"/>
    </xf>
    <xf numFmtId="3" fontId="5" fillId="4" borderId="0" xfId="1" applyNumberFormat="1" applyFont="1" applyFill="1" applyAlignment="1">
      <alignment horizontal="center"/>
    </xf>
    <xf numFmtId="165" fontId="0" fillId="0" borderId="0" xfId="0" applyNumberFormat="1"/>
    <xf numFmtId="0" fontId="7" fillId="4" borderId="0" xfId="3" applyFont="1" applyFill="1"/>
    <xf numFmtId="0" fontId="0" fillId="0" borderId="9" xfId="0" applyBorder="1"/>
    <xf numFmtId="167" fontId="5" fillId="4" borderId="0" xfId="3" applyNumberFormat="1" applyFont="1" applyFill="1" applyAlignment="1">
      <alignment horizontal="left"/>
    </xf>
    <xf numFmtId="0" fontId="10" fillId="0" borderId="0" xfId="0" applyFont="1"/>
    <xf numFmtId="0" fontId="7" fillId="4" borderId="0" xfId="3" applyFont="1" applyFill="1" applyAlignment="1">
      <alignment horizontal="center" wrapText="1"/>
    </xf>
    <xf numFmtId="0" fontId="0" fillId="0" borderId="11" xfId="0" applyBorder="1"/>
    <xf numFmtId="0" fontId="0" fillId="0" borderId="5" xfId="0" applyBorder="1"/>
    <xf numFmtId="168" fontId="0" fillId="0" borderId="0" xfId="0" applyNumberFormat="1"/>
    <xf numFmtId="0" fontId="7" fillId="4" borderId="0" xfId="3" applyFont="1" applyFill="1" applyAlignment="1">
      <alignment wrapText="1"/>
    </xf>
    <xf numFmtId="0" fontId="12" fillId="0" borderId="0" xfId="0" applyFont="1"/>
    <xf numFmtId="0" fontId="0" fillId="0" borderId="0" xfId="0" quotePrefix="1"/>
    <xf numFmtId="166" fontId="0" fillId="0" borderId="0" xfId="0" applyNumberFormat="1"/>
    <xf numFmtId="3" fontId="0" fillId="0" borderId="0" xfId="0" applyNumberFormat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/>
    <xf numFmtId="3" fontId="0" fillId="0" borderId="5" xfId="0" applyNumberFormat="1" applyBorder="1"/>
    <xf numFmtId="0" fontId="0" fillId="0" borderId="6" xfId="0" applyBorder="1"/>
    <xf numFmtId="3" fontId="0" fillId="0" borderId="7" xfId="0" applyNumberFormat="1" applyBorder="1"/>
    <xf numFmtId="3" fontId="0" fillId="0" borderId="8" xfId="0" applyNumberFormat="1" applyBorder="1"/>
    <xf numFmtId="1" fontId="0" fillId="0" borderId="0" xfId="0" applyNumberFormat="1"/>
    <xf numFmtId="1" fontId="0" fillId="0" borderId="12" xfId="0" applyNumberFormat="1" applyBorder="1"/>
    <xf numFmtId="1" fontId="0" fillId="0" borderId="10" xfId="0" applyNumberFormat="1" applyBorder="1"/>
    <xf numFmtId="0" fontId="12" fillId="0" borderId="13" xfId="0" applyFont="1" applyBorder="1"/>
    <xf numFmtId="0" fontId="13" fillId="0" borderId="0" xfId="4"/>
    <xf numFmtId="0" fontId="0" fillId="5" borderId="0" xfId="0" applyFill="1"/>
    <xf numFmtId="0" fontId="0" fillId="5" borderId="1" xfId="0" applyFill="1" applyBorder="1"/>
    <xf numFmtId="0" fontId="11" fillId="0" borderId="0" xfId="0" applyFont="1" applyAlignment="1">
      <alignment horizontal="center"/>
    </xf>
    <xf numFmtId="0" fontId="7" fillId="4" borderId="0" xfId="3" applyFont="1" applyFill="1" applyAlignment="1">
      <alignment horizontal="center"/>
    </xf>
    <xf numFmtId="0" fontId="1" fillId="0" borderId="0" xfId="0" applyFont="1"/>
    <xf numFmtId="165" fontId="1" fillId="0" borderId="0" xfId="0" applyNumberFormat="1" applyFont="1"/>
    <xf numFmtId="3" fontId="1" fillId="0" borderId="1" xfId="0" applyNumberFormat="1" applyFont="1" applyBorder="1"/>
    <xf numFmtId="169" fontId="1" fillId="0" borderId="0" xfId="0" applyNumberFormat="1" applyFont="1"/>
    <xf numFmtId="170" fontId="1" fillId="0" borderId="0" xfId="0" applyNumberFormat="1" applyFont="1"/>
    <xf numFmtId="3" fontId="1" fillId="0" borderId="0" xfId="0" applyNumberFormat="1" applyFont="1"/>
    <xf numFmtId="166" fontId="1" fillId="0" borderId="0" xfId="0" applyNumberFormat="1" applyFont="1"/>
    <xf numFmtId="164" fontId="0" fillId="3" borderId="7" xfId="5" applyNumberFormat="1" applyFont="1" applyFill="1" applyBorder="1"/>
    <xf numFmtId="3" fontId="5" fillId="4" borderId="0" xfId="6" applyNumberFormat="1" applyFont="1" applyFill="1" applyAlignment="1">
      <alignment horizontal="center"/>
    </xf>
    <xf numFmtId="1" fontId="5" fillId="4" borderId="0" xfId="6" applyNumberFormat="1" applyFont="1" applyFill="1" applyAlignment="1">
      <alignment horizontal="center"/>
    </xf>
    <xf numFmtId="0" fontId="0" fillId="0" borderId="0" xfId="0"/>
    <xf numFmtId="0" fontId="1" fillId="5" borderId="1" xfId="0" applyFont="1" applyFill="1" applyBorder="1"/>
    <xf numFmtId="0" fontId="1" fillId="2" borderId="1" xfId="0" applyFont="1" applyFill="1" applyBorder="1"/>
    <xf numFmtId="170" fontId="1" fillId="0" borderId="1" xfId="0" applyNumberFormat="1" applyFont="1" applyBorder="1"/>
    <xf numFmtId="0" fontId="0" fillId="0" borderId="5" xfId="0" applyBorder="1" applyAlignment="1">
      <alignment wrapText="1"/>
    </xf>
    <xf numFmtId="0" fontId="0" fillId="0" borderId="0" xfId="0" applyAlignment="1">
      <alignment wrapText="1"/>
    </xf>
    <xf numFmtId="0" fontId="1" fillId="0" borderId="0" xfId="0" quotePrefix="1" applyFont="1"/>
    <xf numFmtId="171" fontId="1" fillId="0" borderId="0" xfId="0" applyNumberFormat="1" applyFont="1"/>
    <xf numFmtId="0" fontId="13" fillId="0" borderId="0" xfId="0" applyFont="1"/>
  </cellXfs>
  <cellStyles count="7">
    <cellStyle name="Comma" xfId="1" builtinId="3"/>
    <cellStyle name="Comma 2" xfId="6" xr:uid="{F5FDCB4A-3530-2C47-9EE2-97A43C537C0C}"/>
    <cellStyle name="Currency" xfId="2" builtinId="4"/>
    <cellStyle name="Currency 2" xfId="5" xr:uid="{CE4659CD-9F1D-D345-B848-346F5A7E87FB}"/>
    <cellStyle name="Hyperlink" xfId="4" builtinId="8"/>
    <cellStyle name="Normal" xfId="0" builtinId="0"/>
    <cellStyle name="Normal 2 3" xfId="3" xr:uid="{E3AB9433-092D-6A44-B2FA-8AA4F2913456}"/>
  </cellStyles>
  <dxfs count="6"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6E216-15B7-BA48-8433-1C6653987659}">
  <dimension ref="A1:J14"/>
  <sheetViews>
    <sheetView tabSelected="1" workbookViewId="0">
      <selection sqref="A1:J1"/>
    </sheetView>
  </sheetViews>
  <sheetFormatPr baseColWidth="10" defaultRowHeight="16" x14ac:dyDescent="0.2"/>
  <cols>
    <col min="1" max="1" width="23.33203125" bestFit="1" customWidth="1"/>
  </cols>
  <sheetData>
    <row r="1" spans="1:10" ht="47" x14ac:dyDescent="0.55000000000000004">
      <c r="A1" s="50" t="s">
        <v>19</v>
      </c>
      <c r="B1" s="50"/>
      <c r="C1" s="50"/>
      <c r="D1" s="50"/>
      <c r="E1" s="50"/>
      <c r="F1" s="50"/>
      <c r="G1" s="50"/>
      <c r="H1" s="50"/>
      <c r="I1" s="50"/>
      <c r="J1" s="50"/>
    </row>
    <row r="5" spans="1:10" x14ac:dyDescent="0.2">
      <c r="A5" t="s">
        <v>18</v>
      </c>
      <c r="B5" s="30">
        <v>46244</v>
      </c>
    </row>
    <row r="8" spans="1:10" x14ac:dyDescent="0.2">
      <c r="A8" s="46" t="s">
        <v>69</v>
      </c>
      <c r="B8" s="46" t="s">
        <v>70</v>
      </c>
    </row>
    <row r="9" spans="1:10" x14ac:dyDescent="0.2">
      <c r="A9" s="47" t="str">
        <f>HYPERLINK("#'Hurlimann Ultimate Losses'!A1","Hurlimann Ultimate Losses")</f>
        <v>Hurlimann Ultimate Losses</v>
      </c>
      <c r="B9" s="48" t="str" cm="1">
        <f t="array" aca="1" ref="B9" ca="1">INDIRECT("'"&amp;A9&amp;"'!B1")</f>
        <v>Review</v>
      </c>
    </row>
    <row r="10" spans="1:10" x14ac:dyDescent="0.2">
      <c r="A10" s="47" t="str">
        <f>HYPERLINK("#'Estimating E of Alpha^2'!A1","Estimating E of Alpha^2")</f>
        <v>Estimating E of Alpha^2</v>
      </c>
      <c r="B10" s="48" t="str" cm="1">
        <f t="array" aca="1" ref="B10" ca="1">INDIRECT("'"&amp;A10&amp;"'!B1")</f>
        <v>Review</v>
      </c>
    </row>
    <row r="11" spans="1:10" x14ac:dyDescent="0.2">
      <c r="A11" s="47" t="str">
        <f>HYPERLINK("#'Mean Squared Error'!A1","Mean Squared Error")</f>
        <v>Mean Squared Error</v>
      </c>
      <c r="B11" s="48" t="str" cm="1">
        <f t="array" aca="1" ref="B11" ca="1">INDIRECT("'"&amp;A11&amp;"'!B1")</f>
        <v>Review</v>
      </c>
    </row>
    <row r="12" spans="1:10" x14ac:dyDescent="0.2">
      <c r="A12" s="70" t="str">
        <f>HYPERLINK("#'Alternate Z Calculation'!A1","Alternate Z Calculation")</f>
        <v>Alternate Z Calculation</v>
      </c>
      <c r="B12" s="48" t="str" cm="1">
        <f t="array" aca="1" ref="B12" ca="1">INDIRECT("'"&amp;A12&amp;"'!B1")</f>
        <v>Review</v>
      </c>
    </row>
    <row r="13" spans="1:10" x14ac:dyDescent="0.2">
      <c r="A13" s="70" t="str">
        <f>HYPERLINK("#'Reinterpreting Std Methods'!A1","Reinterpreting Std Methods")</f>
        <v>Reinterpreting Std Methods</v>
      </c>
      <c r="B13" s="48" t="str" cm="1">
        <f t="array" aca="1" ref="B13" ca="1">INDIRECT("'"&amp;A13&amp;"'!B1")</f>
        <v>Review</v>
      </c>
    </row>
    <row r="14" spans="1:10" x14ac:dyDescent="0.2">
      <c r="A14" s="70" t="str">
        <f>HYPERLINK("#'Hurlimann Further Iterations'!A1","Hurlimann Further Iterations")</f>
        <v>Hurlimann Further Iterations</v>
      </c>
      <c r="B14" s="48" t="str" cm="1">
        <f t="array" aca="1" ref="B14" ca="1">INDIRECT("'"&amp;A14&amp;"'!B1")</f>
        <v>Review</v>
      </c>
    </row>
  </sheetData>
  <mergeCells count="1">
    <mergeCell ref="A1:J1"/>
  </mergeCells>
  <conditionalFormatting sqref="B9:B14">
    <cfRule type="cellIs" dxfId="5" priority="1" operator="equal">
      <formula>"Incomplete"</formula>
    </cfRule>
    <cfRule type="cellIs" dxfId="4" priority="2" operator="equal">
      <formula>"Finished"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FDB18-CB48-A14B-B469-4F3C095D2A51}">
  <dimension ref="A1:O90"/>
  <sheetViews>
    <sheetView workbookViewId="0"/>
  </sheetViews>
  <sheetFormatPr baseColWidth="10" defaultRowHeight="16" x14ac:dyDescent="0.2"/>
  <cols>
    <col min="1" max="1" width="23.6640625" bestFit="1" customWidth="1"/>
    <col min="2" max="2" width="12" customWidth="1"/>
    <col min="3" max="7" width="11.5" customWidth="1"/>
    <col min="8" max="8" width="11.1640625" bestFit="1" customWidth="1"/>
  </cols>
  <sheetData>
    <row r="1" spans="1:15" ht="17" thickBot="1" x14ac:dyDescent="0.25">
      <c r="A1" s="1" t="s">
        <v>20</v>
      </c>
      <c r="B1" s="49" t="s">
        <v>71</v>
      </c>
      <c r="C1" s="2"/>
      <c r="D1" s="3"/>
      <c r="E1" s="2"/>
      <c r="F1" s="2"/>
      <c r="G1" s="2"/>
      <c r="H1" s="2"/>
      <c r="I1" s="2"/>
      <c r="J1" s="2"/>
      <c r="K1" s="2"/>
      <c r="L1" s="2"/>
      <c r="M1" s="2"/>
      <c r="N1" s="2"/>
      <c r="O1" s="4"/>
    </row>
    <row r="2" spans="1:15" x14ac:dyDescent="0.2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5"/>
    </row>
    <row r="3" spans="1:15" x14ac:dyDescent="0.2">
      <c r="A3" s="6"/>
      <c r="B3" s="8" t="s">
        <v>21</v>
      </c>
      <c r="C3" s="7"/>
      <c r="D3" s="7"/>
      <c r="E3" s="7"/>
      <c r="F3" s="7"/>
      <c r="G3" s="9"/>
      <c r="H3" s="9"/>
      <c r="I3" s="9"/>
      <c r="J3" s="9"/>
      <c r="K3" s="9"/>
      <c r="L3" s="9"/>
      <c r="M3" s="9"/>
      <c r="N3" s="9"/>
      <c r="O3" s="5"/>
    </row>
    <row r="4" spans="1:15" x14ac:dyDescent="0.2">
      <c r="A4" s="6"/>
      <c r="B4" s="8"/>
      <c r="C4" s="7"/>
      <c r="D4" s="7"/>
      <c r="E4" s="7"/>
      <c r="F4" s="7"/>
      <c r="G4" s="9"/>
      <c r="H4" s="9"/>
      <c r="I4" s="9"/>
      <c r="J4" s="9"/>
      <c r="K4" s="9"/>
      <c r="L4" s="9"/>
      <c r="M4" s="9"/>
      <c r="N4" s="9"/>
      <c r="O4" s="5"/>
    </row>
    <row r="5" spans="1:15" ht="24" customHeight="1" x14ac:dyDescent="0.2">
      <c r="A5" s="6"/>
      <c r="B5" s="23"/>
      <c r="C5" s="51" t="s">
        <v>14</v>
      </c>
      <c r="D5" s="51"/>
      <c r="E5" s="51"/>
      <c r="F5" s="51"/>
      <c r="G5" s="9"/>
      <c r="H5" s="31"/>
      <c r="I5" s="9"/>
      <c r="J5" s="9"/>
      <c r="K5" s="9"/>
      <c r="L5" s="9"/>
      <c r="M5" s="9"/>
      <c r="N5" s="9"/>
      <c r="O5" s="5"/>
    </row>
    <row r="6" spans="1:15" ht="26" customHeight="1" x14ac:dyDescent="0.2">
      <c r="A6" s="6"/>
      <c r="B6" s="20" t="s">
        <v>0</v>
      </c>
      <c r="C6" s="19">
        <v>12</v>
      </c>
      <c r="D6" s="19">
        <v>24</v>
      </c>
      <c r="E6" s="19">
        <v>36</v>
      </c>
      <c r="F6" s="19">
        <v>48</v>
      </c>
      <c r="G6" s="19"/>
      <c r="H6" s="27" t="s">
        <v>1</v>
      </c>
      <c r="I6" s="9"/>
      <c r="J6" s="9"/>
      <c r="K6" s="9"/>
      <c r="L6" s="9"/>
      <c r="M6" s="9"/>
      <c r="N6" s="9"/>
      <c r="O6" s="5"/>
    </row>
    <row r="7" spans="1:15" x14ac:dyDescent="0.2">
      <c r="A7" s="6"/>
      <c r="B7" s="10">
        <v>2020</v>
      </c>
      <c r="C7" s="21">
        <v>5525</v>
      </c>
      <c r="D7" s="21">
        <v>2500</v>
      </c>
      <c r="E7" s="21">
        <v>875</v>
      </c>
      <c r="F7" s="21">
        <v>475</v>
      </c>
      <c r="G7" s="21"/>
      <c r="H7" s="21">
        <v>10250</v>
      </c>
      <c r="I7" s="9"/>
      <c r="J7" s="9"/>
      <c r="K7" s="9"/>
      <c r="L7" s="9"/>
      <c r="M7" s="9"/>
      <c r="N7" s="9"/>
      <c r="O7" s="5"/>
    </row>
    <row r="8" spans="1:15" x14ac:dyDescent="0.2">
      <c r="A8" s="18"/>
      <c r="B8" s="10">
        <v>2021</v>
      </c>
      <c r="C8" s="21">
        <v>4500</v>
      </c>
      <c r="D8" s="21">
        <v>2600</v>
      </c>
      <c r="E8" s="21">
        <v>900</v>
      </c>
      <c r="F8" s="21"/>
      <c r="G8" s="21"/>
      <c r="H8" s="21">
        <v>9900</v>
      </c>
      <c r="I8" s="9"/>
      <c r="J8" s="9"/>
      <c r="K8" s="9"/>
      <c r="L8" s="9"/>
      <c r="M8" s="9"/>
      <c r="N8" s="9"/>
      <c r="O8" s="5"/>
    </row>
    <row r="9" spans="1:15" x14ac:dyDescent="0.2">
      <c r="A9" s="18"/>
      <c r="B9" s="10">
        <v>2022</v>
      </c>
      <c r="C9" s="21">
        <v>4750</v>
      </c>
      <c r="D9" s="21">
        <v>2560</v>
      </c>
      <c r="E9" s="21"/>
      <c r="F9" s="21"/>
      <c r="G9" s="21"/>
      <c r="H9" s="21">
        <v>10000</v>
      </c>
      <c r="I9" s="9"/>
      <c r="J9" s="9"/>
      <c r="K9" s="9"/>
      <c r="L9" s="9"/>
      <c r="M9" s="9"/>
      <c r="N9" s="9"/>
      <c r="O9" s="5"/>
    </row>
    <row r="10" spans="1:15" x14ac:dyDescent="0.2">
      <c r="A10" s="18"/>
      <c r="B10" s="10">
        <v>2023</v>
      </c>
      <c r="C10" s="21">
        <v>4900</v>
      </c>
      <c r="D10" s="21"/>
      <c r="E10" s="21"/>
      <c r="F10" s="21"/>
      <c r="G10" s="21"/>
      <c r="H10" s="21">
        <v>9500</v>
      </c>
      <c r="I10" s="9"/>
      <c r="J10" s="9"/>
      <c r="K10" s="9"/>
      <c r="L10" s="9"/>
      <c r="M10" s="9"/>
      <c r="N10" s="9"/>
      <c r="O10" s="5"/>
    </row>
    <row r="11" spans="1:15" x14ac:dyDescent="0.2">
      <c r="A11" s="18"/>
      <c r="B11" s="8"/>
      <c r="C11" s="7"/>
      <c r="D11" s="16"/>
      <c r="E11" s="15"/>
      <c r="F11" s="7"/>
      <c r="G11" s="9"/>
      <c r="H11" s="9"/>
      <c r="I11" s="9"/>
      <c r="J11" s="9"/>
      <c r="K11" s="9"/>
      <c r="L11" s="9"/>
      <c r="M11" s="9"/>
      <c r="N11" s="9"/>
      <c r="O11" s="5"/>
    </row>
    <row r="12" spans="1:15" x14ac:dyDescent="0.2">
      <c r="A12" s="18"/>
      <c r="B12" s="25" t="s">
        <v>17</v>
      </c>
      <c r="C12" s="21"/>
      <c r="D12" s="21"/>
      <c r="E12" s="15"/>
      <c r="F12" s="7"/>
      <c r="G12" s="9"/>
      <c r="H12" s="9"/>
      <c r="I12" s="9"/>
      <c r="J12" s="9"/>
      <c r="K12" s="9"/>
      <c r="L12" s="9"/>
      <c r="M12" s="9"/>
      <c r="N12" s="9"/>
      <c r="O12" s="5"/>
    </row>
    <row r="13" spans="1:15" ht="18" x14ac:dyDescent="0.25">
      <c r="A13" s="6"/>
      <c r="B13" s="7" t="s">
        <v>15</v>
      </c>
      <c r="C13" s="7"/>
      <c r="D13" s="7"/>
      <c r="E13" s="7"/>
      <c r="F13" s="7"/>
      <c r="G13" s="9"/>
      <c r="H13" s="9"/>
      <c r="I13" s="9"/>
      <c r="J13" s="9"/>
      <c r="K13" s="9"/>
      <c r="L13" s="9"/>
      <c r="M13" s="9"/>
      <c r="N13" s="9"/>
      <c r="O13" s="5"/>
    </row>
    <row r="14" spans="1:15" x14ac:dyDescent="0.2">
      <c r="A14" s="9"/>
      <c r="B14" s="8"/>
      <c r="C14" s="7"/>
      <c r="D14" s="7"/>
      <c r="E14" s="7"/>
      <c r="F14" s="7"/>
      <c r="G14" s="9"/>
      <c r="H14" s="9"/>
      <c r="I14" s="9"/>
      <c r="J14" s="9"/>
      <c r="K14" s="9"/>
      <c r="L14" s="9"/>
      <c r="M14" s="9"/>
      <c r="N14" s="9"/>
      <c r="O14" s="5"/>
    </row>
    <row r="15" spans="1:15" x14ac:dyDescent="0.2">
      <c r="A15" s="6"/>
      <c r="B15" s="17" t="s">
        <v>22</v>
      </c>
      <c r="C15" s="7"/>
      <c r="D15" s="7"/>
      <c r="E15" s="7"/>
      <c r="F15" s="7"/>
      <c r="G15" s="9"/>
      <c r="H15" s="9"/>
      <c r="I15" s="9"/>
      <c r="J15" s="9"/>
      <c r="K15" s="9"/>
      <c r="L15" s="9"/>
      <c r="M15" s="9"/>
      <c r="N15" s="9"/>
      <c r="O15" s="5"/>
    </row>
    <row r="16" spans="1:15" ht="17" thickBot="1" x14ac:dyDescent="0.25">
      <c r="A16" s="11"/>
      <c r="B16" s="12"/>
      <c r="C16" s="13"/>
      <c r="D16" s="13"/>
      <c r="E16" s="13"/>
      <c r="F16" s="12"/>
      <c r="G16" s="12"/>
      <c r="H16" s="12"/>
      <c r="I16" s="12"/>
      <c r="J16" s="12"/>
      <c r="K16" s="12"/>
      <c r="L16" s="12"/>
      <c r="M16" s="12"/>
      <c r="N16" s="12"/>
      <c r="O16" s="14"/>
    </row>
    <row r="18" spans="1:8" x14ac:dyDescent="0.2">
      <c r="A18" s="32" t="s">
        <v>23</v>
      </c>
      <c r="B18" t="s">
        <v>25</v>
      </c>
    </row>
    <row r="19" spans="1:8" x14ac:dyDescent="0.2">
      <c r="A19" s="32"/>
      <c r="B19" t="s">
        <v>24</v>
      </c>
    </row>
    <row r="21" spans="1:8" x14ac:dyDescent="0.2">
      <c r="C21" t="s">
        <v>2</v>
      </c>
      <c r="D21" s="33" t="s">
        <v>3</v>
      </c>
      <c r="E21" t="s">
        <v>4</v>
      </c>
      <c r="F21" s="33" t="s">
        <v>16</v>
      </c>
      <c r="H21" t="s">
        <v>5</v>
      </c>
    </row>
    <row r="22" spans="1:8" x14ac:dyDescent="0.2">
      <c r="B22" t="s">
        <v>6</v>
      </c>
      <c r="C22" s="34">
        <f>SUM(C7:C10)/SUM(H7:H10)</f>
        <v>0.49621689785624212</v>
      </c>
      <c r="D22" s="34">
        <f>SUM(D7:D9)/SUM(H7:H9)</f>
        <v>0.25406301824212274</v>
      </c>
      <c r="E22" s="34">
        <f>SUM(E7:E8)/SUM(H7:H8)</f>
        <v>8.8089330024813894E-2</v>
      </c>
      <c r="F22" s="34">
        <f>F7/H7</f>
        <v>4.6341463414634146E-2</v>
      </c>
      <c r="H22" s="34">
        <f>SUM(C22:F22)</f>
        <v>0.88471070953781294</v>
      </c>
    </row>
    <row r="24" spans="1:8" x14ac:dyDescent="0.2">
      <c r="A24" s="32" t="s">
        <v>26</v>
      </c>
      <c r="B24" t="s">
        <v>27</v>
      </c>
    </row>
    <row r="25" spans="1:8" x14ac:dyDescent="0.2">
      <c r="A25" s="32"/>
      <c r="B25" t="s">
        <v>28</v>
      </c>
    </row>
    <row r="26" spans="1:8" x14ac:dyDescent="0.2">
      <c r="A26" s="32"/>
      <c r="B26" t="s">
        <v>29</v>
      </c>
    </row>
    <row r="28" spans="1:8" x14ac:dyDescent="0.2">
      <c r="C28" t="s">
        <v>7</v>
      </c>
      <c r="D28" t="s">
        <v>8</v>
      </c>
    </row>
    <row r="29" spans="1:8" x14ac:dyDescent="0.2">
      <c r="B29">
        <v>2020</v>
      </c>
      <c r="C29" s="22">
        <f>SUM(C22:F22)/H22</f>
        <v>1</v>
      </c>
      <c r="D29" s="22">
        <f t="shared" ref="D29:D32" si="0">1-C29</f>
        <v>0</v>
      </c>
    </row>
    <row r="30" spans="1:8" x14ac:dyDescent="0.2">
      <c r="B30">
        <v>2021</v>
      </c>
      <c r="C30" s="22">
        <f>SUM(C22:E22)/H22</f>
        <v>0.94761964231353801</v>
      </c>
      <c r="D30" s="22">
        <f t="shared" si="0"/>
        <v>5.2380357686461987E-2</v>
      </c>
    </row>
    <row r="31" spans="1:8" x14ac:dyDescent="0.2">
      <c r="B31">
        <v>2022</v>
      </c>
      <c r="C31" s="22">
        <f>SUM(C22:D22)/H22</f>
        <v>0.84805112904117907</v>
      </c>
      <c r="D31" s="22">
        <f t="shared" si="0"/>
        <v>0.15194887095882093</v>
      </c>
    </row>
    <row r="32" spans="1:8" x14ac:dyDescent="0.2">
      <c r="B32">
        <v>2023</v>
      </c>
      <c r="C32" s="22">
        <f>C22/H22</f>
        <v>0.56088040136359807</v>
      </c>
      <c r="D32" s="22">
        <f t="shared" si="0"/>
        <v>0.43911959863640193</v>
      </c>
    </row>
    <row r="34" spans="1:5" x14ac:dyDescent="0.2">
      <c r="A34" s="32" t="s">
        <v>30</v>
      </c>
      <c r="B34" t="s">
        <v>31</v>
      </c>
    </row>
    <row r="35" spans="1:5" x14ac:dyDescent="0.2">
      <c r="A35" s="32"/>
      <c r="B35" t="s">
        <v>32</v>
      </c>
    </row>
    <row r="37" spans="1:5" x14ac:dyDescent="0.2">
      <c r="C37" t="s">
        <v>9</v>
      </c>
      <c r="D37" t="s">
        <v>10</v>
      </c>
    </row>
    <row r="38" spans="1:5" x14ac:dyDescent="0.2">
      <c r="B38">
        <v>2020</v>
      </c>
      <c r="C38" s="35">
        <f>SUM(C7:F7)</f>
        <v>9375</v>
      </c>
      <c r="D38" s="35">
        <f>D29/C29*C38</f>
        <v>0</v>
      </c>
      <c r="E38" s="35"/>
    </row>
    <row r="39" spans="1:5" x14ac:dyDescent="0.2">
      <c r="B39">
        <v>2021</v>
      </c>
      <c r="C39" s="35">
        <f>SUM(C8:F8)</f>
        <v>8000</v>
      </c>
      <c r="D39" s="35">
        <f>D30/C30*C39</f>
        <v>442.20575722621794</v>
      </c>
      <c r="E39" s="35"/>
    </row>
    <row r="40" spans="1:5" x14ac:dyDescent="0.2">
      <c r="B40">
        <v>2022</v>
      </c>
      <c r="C40" s="35">
        <f t="shared" ref="C40:C41" si="1">SUM(C9:F9)</f>
        <v>7310</v>
      </c>
      <c r="D40" s="35">
        <f>D31/C31*C40</f>
        <v>1309.7633016122618</v>
      </c>
      <c r="E40" s="35"/>
    </row>
    <row r="41" spans="1:5" x14ac:dyDescent="0.2">
      <c r="B41">
        <v>2023</v>
      </c>
      <c r="C41" s="35">
        <f t="shared" si="1"/>
        <v>4900</v>
      </c>
      <c r="D41" s="35">
        <f>D32/C32*C41</f>
        <v>3836.2653216037597</v>
      </c>
      <c r="E41" s="35"/>
    </row>
    <row r="43" spans="1:5" x14ac:dyDescent="0.2">
      <c r="A43" s="32" t="s">
        <v>33</v>
      </c>
      <c r="B43" t="s">
        <v>34</v>
      </c>
    </row>
    <row r="44" spans="1:5" x14ac:dyDescent="0.2">
      <c r="B44" t="s">
        <v>35</v>
      </c>
    </row>
    <row r="46" spans="1:5" x14ac:dyDescent="0.2">
      <c r="C46" t="s">
        <v>11</v>
      </c>
    </row>
    <row r="47" spans="1:5" x14ac:dyDescent="0.2">
      <c r="B47">
        <v>2020</v>
      </c>
      <c r="C47" s="35">
        <f>D29*H7*$H$22</f>
        <v>0</v>
      </c>
    </row>
    <row r="48" spans="1:5" x14ac:dyDescent="0.2">
      <c r="B48">
        <v>2021</v>
      </c>
      <c r="C48" s="35">
        <f>D30*H8*$H$22</f>
        <v>458.78048780487876</v>
      </c>
    </row>
    <row r="49" spans="1:5" x14ac:dyDescent="0.2">
      <c r="B49">
        <v>2022</v>
      </c>
      <c r="C49" s="35">
        <f t="shared" ref="C49:C50" si="2">D31*H9*$H$22</f>
        <v>1344.3079343944805</v>
      </c>
    </row>
    <row r="50" spans="1:5" x14ac:dyDescent="0.2">
      <c r="B50">
        <v>2023</v>
      </c>
      <c r="C50" s="35">
        <f t="shared" si="2"/>
        <v>3690.6912109749228</v>
      </c>
    </row>
    <row r="52" spans="1:5" x14ac:dyDescent="0.2">
      <c r="A52" s="32" t="s">
        <v>36</v>
      </c>
      <c r="B52" t="s">
        <v>37</v>
      </c>
    </row>
    <row r="53" spans="1:5" x14ac:dyDescent="0.2">
      <c r="B53" t="s">
        <v>38</v>
      </c>
    </row>
    <row r="54" spans="1:5" x14ac:dyDescent="0.2">
      <c r="B54" t="s">
        <v>39</v>
      </c>
      <c r="C54" t="s">
        <v>40</v>
      </c>
    </row>
    <row r="55" spans="1:5" x14ac:dyDescent="0.2">
      <c r="B55" t="s">
        <v>41</v>
      </c>
      <c r="C55" t="s">
        <v>42</v>
      </c>
    </row>
    <row r="56" spans="1:5" x14ac:dyDescent="0.2">
      <c r="B56" t="s">
        <v>43</v>
      </c>
      <c r="C56" t="s">
        <v>44</v>
      </c>
      <c r="E56" t="s">
        <v>45</v>
      </c>
    </row>
    <row r="58" spans="1:5" x14ac:dyDescent="0.2">
      <c r="C58" t="s">
        <v>46</v>
      </c>
      <c r="D58" t="s">
        <v>47</v>
      </c>
      <c r="E58" t="s">
        <v>13</v>
      </c>
    </row>
    <row r="59" spans="1:5" x14ac:dyDescent="0.2">
      <c r="B59">
        <v>2020</v>
      </c>
      <c r="C59" s="22">
        <f>C29</f>
        <v>1</v>
      </c>
      <c r="D59" s="22">
        <f>C29*$H$22</f>
        <v>0.88471070953781294</v>
      </c>
      <c r="E59" s="22">
        <f>C29/(C29+SQRT(C29))</f>
        <v>0.5</v>
      </c>
    </row>
    <row r="60" spans="1:5" x14ac:dyDescent="0.2">
      <c r="B60">
        <v>2021</v>
      </c>
      <c r="C60" s="22">
        <f t="shared" ref="C60:C62" si="3">C30</f>
        <v>0.94761964231353801</v>
      </c>
      <c r="D60" s="22">
        <f t="shared" ref="D60:D62" si="4">C30*$H$22</f>
        <v>0.83836924612317876</v>
      </c>
      <c r="E60" s="22">
        <f t="shared" ref="E60:E62" si="5">C30/(C30+SQRT(C30))</f>
        <v>0.49327514573749209</v>
      </c>
    </row>
    <row r="61" spans="1:5" x14ac:dyDescent="0.2">
      <c r="B61">
        <v>2022</v>
      </c>
      <c r="C61" s="22">
        <f t="shared" si="3"/>
        <v>0.84805112904117907</v>
      </c>
      <c r="D61" s="22">
        <f t="shared" si="4"/>
        <v>0.75027991609836486</v>
      </c>
      <c r="E61" s="22">
        <f t="shared" si="5"/>
        <v>0.47940985697211058</v>
      </c>
    </row>
    <row r="62" spans="1:5" x14ac:dyDescent="0.2">
      <c r="B62">
        <v>2023</v>
      </c>
      <c r="C62" s="22">
        <f t="shared" si="3"/>
        <v>0.56088040136359807</v>
      </c>
      <c r="D62" s="22">
        <f t="shared" si="4"/>
        <v>0.49621689785624218</v>
      </c>
      <c r="E62" s="22">
        <f t="shared" si="5"/>
        <v>0.42821839075364326</v>
      </c>
    </row>
    <row r="64" spans="1:5" x14ac:dyDescent="0.2">
      <c r="A64" s="32" t="s">
        <v>48</v>
      </c>
      <c r="B64" t="s">
        <v>49</v>
      </c>
    </row>
    <row r="65" spans="1:5" x14ac:dyDescent="0.2">
      <c r="B65" t="s">
        <v>50</v>
      </c>
    </row>
    <row r="66" spans="1:5" ht="17" thickBot="1" x14ac:dyDescent="0.25"/>
    <row r="67" spans="1:5" ht="51" x14ac:dyDescent="0.2">
      <c r="B67" s="28"/>
      <c r="C67" s="36" t="s">
        <v>51</v>
      </c>
      <c r="D67" s="36" t="s">
        <v>52</v>
      </c>
      <c r="E67" s="37" t="s">
        <v>53</v>
      </c>
    </row>
    <row r="68" spans="1:5" x14ac:dyDescent="0.2">
      <c r="B68" s="38">
        <v>2020</v>
      </c>
      <c r="C68">
        <f>C59*$D38+(1-C59)*$C47</f>
        <v>0</v>
      </c>
      <c r="D68">
        <f t="shared" ref="D68:E68" si="6">D59*$D38+(1-D59)*$C47</f>
        <v>0</v>
      </c>
      <c r="E68" s="29">
        <f t="shared" si="6"/>
        <v>0</v>
      </c>
    </row>
    <row r="69" spans="1:5" x14ac:dyDescent="0.2">
      <c r="B69" s="38">
        <v>2021</v>
      </c>
      <c r="C69" s="35">
        <f t="shared" ref="C69:E69" si="7">C60*$D39+(1-C60)*$C48</f>
        <v>443.07394754248492</v>
      </c>
      <c r="D69" s="35">
        <f t="shared" si="7"/>
        <v>444.88474342495209</v>
      </c>
      <c r="E69" s="39">
        <f t="shared" si="7"/>
        <v>450.6045851631302</v>
      </c>
    </row>
    <row r="70" spans="1:5" x14ac:dyDescent="0.2">
      <c r="B70" s="38">
        <v>2022</v>
      </c>
      <c r="C70" s="35">
        <f t="shared" ref="C70:E70" si="8">C61*$D40+(1-C61)*$C49</f>
        <v>1315.0123195612071</v>
      </c>
      <c r="D70" s="35">
        <f t="shared" si="8"/>
        <v>1318.3897902089886</v>
      </c>
      <c r="E70" s="39">
        <f t="shared" si="8"/>
        <v>1327.7468969332031</v>
      </c>
    </row>
    <row r="71" spans="1:5" ht="17" thickBot="1" x14ac:dyDescent="0.25">
      <c r="B71" s="40">
        <v>2023</v>
      </c>
      <c r="C71" s="41">
        <f t="shared" ref="C71:E71" si="9">C62*$D41+(1-C62)*$C50</f>
        <v>3772.3408765725735</v>
      </c>
      <c r="D71" s="41">
        <f t="shared" si="9"/>
        <v>3762.9275445593453</v>
      </c>
      <c r="E71" s="42">
        <f t="shared" si="9"/>
        <v>3753.0287223637965</v>
      </c>
    </row>
    <row r="73" spans="1:5" x14ac:dyDescent="0.2">
      <c r="A73" s="32" t="s">
        <v>72</v>
      </c>
      <c r="B73" s="52" t="s">
        <v>73</v>
      </c>
    </row>
    <row r="74" spans="1:5" x14ac:dyDescent="0.2">
      <c r="A74" s="32"/>
      <c r="B74" s="52" t="s">
        <v>74</v>
      </c>
    </row>
    <row r="75" spans="1:5" x14ac:dyDescent="0.2">
      <c r="A75" s="32"/>
      <c r="B75" s="52" t="s">
        <v>75</v>
      </c>
    </row>
    <row r="76" spans="1:5" x14ac:dyDescent="0.2">
      <c r="A76" s="32"/>
      <c r="B76" s="52" t="s">
        <v>76</v>
      </c>
    </row>
    <row r="78" spans="1:5" x14ac:dyDescent="0.2">
      <c r="C78" s="52" t="s">
        <v>77</v>
      </c>
      <c r="D78" s="52" t="s">
        <v>78</v>
      </c>
      <c r="E78" s="52" t="s">
        <v>79</v>
      </c>
    </row>
    <row r="79" spans="1:5" x14ac:dyDescent="0.2">
      <c r="B79" s="52">
        <v>2020</v>
      </c>
      <c r="C79" s="53">
        <f>D29</f>
        <v>0</v>
      </c>
      <c r="D79" s="53">
        <f>D29+(1-$H$22)/$H$22</f>
        <v>0.13031298165523059</v>
      </c>
      <c r="E79" s="53">
        <f>SQRT(C29)</f>
        <v>1</v>
      </c>
    </row>
    <row r="80" spans="1:5" x14ac:dyDescent="0.2">
      <c r="B80" s="52">
        <v>2021</v>
      </c>
      <c r="C80" s="53">
        <f>D30</f>
        <v>5.2380357686461987E-2</v>
      </c>
      <c r="D80" s="53">
        <f>D30+(1-$H$22)/$H$22</f>
        <v>0.18269333934169257</v>
      </c>
      <c r="E80" s="53">
        <f>SQRT(C30)</f>
        <v>0.97345757088510954</v>
      </c>
    </row>
    <row r="81" spans="2:5" x14ac:dyDescent="0.2">
      <c r="B81" s="52">
        <v>2022</v>
      </c>
      <c r="C81" s="53">
        <f>D31</f>
        <v>0.15194887095882093</v>
      </c>
      <c r="D81" s="53">
        <f>D31+(1-$H$22)/$H$22</f>
        <v>0.28226185261405151</v>
      </c>
      <c r="E81" s="53">
        <f>SQRT(C31)</f>
        <v>0.92089691553462105</v>
      </c>
    </row>
    <row r="82" spans="2:5" x14ac:dyDescent="0.2">
      <c r="B82" s="52">
        <v>2023</v>
      </c>
      <c r="C82" s="53">
        <f>D32</f>
        <v>0.43911959863640193</v>
      </c>
      <c r="D82" s="53">
        <f>D32+(1-$H$22)/$H$22</f>
        <v>0.56943258029163246</v>
      </c>
      <c r="E82" s="53">
        <f>SQRT(C32)</f>
        <v>0.7489194892400638</v>
      </c>
    </row>
    <row r="84" spans="2:5" x14ac:dyDescent="0.2">
      <c r="B84" t="s">
        <v>80</v>
      </c>
    </row>
    <row r="86" spans="2:5" x14ac:dyDescent="0.2">
      <c r="C86" t="s">
        <v>46</v>
      </c>
      <c r="D86" t="s">
        <v>47</v>
      </c>
      <c r="E86" t="s">
        <v>13</v>
      </c>
    </row>
    <row r="87" spans="2:5" x14ac:dyDescent="0.2">
      <c r="B87">
        <v>2020</v>
      </c>
      <c r="C87" s="22">
        <f>$C29/($C29+C79)</f>
        <v>1</v>
      </c>
      <c r="D87" s="22">
        <f t="shared" ref="D87:E87" si="10">$C29/($C29+D79)</f>
        <v>0.88471070953781294</v>
      </c>
      <c r="E87" s="22">
        <f t="shared" si="10"/>
        <v>0.5</v>
      </c>
    </row>
    <row r="88" spans="2:5" x14ac:dyDescent="0.2">
      <c r="B88">
        <v>2021</v>
      </c>
      <c r="C88" s="22">
        <f>$C30/($C30+C80)</f>
        <v>0.94761964231353801</v>
      </c>
      <c r="D88" s="22">
        <f>$C30/($C30+D80)</f>
        <v>0.83836924612317865</v>
      </c>
      <c r="E88" s="22">
        <f>$C30/($C30+E80)</f>
        <v>0.49327514573749209</v>
      </c>
    </row>
    <row r="89" spans="2:5" x14ac:dyDescent="0.2">
      <c r="B89">
        <v>2022</v>
      </c>
      <c r="C89" s="22">
        <f>$C31/($C31+C81)</f>
        <v>0.84805112904117907</v>
      </c>
      <c r="D89" s="22">
        <f>$C31/($C31+D81)</f>
        <v>0.75027991609836486</v>
      </c>
      <c r="E89" s="22">
        <f>$C31/($C31+E81)</f>
        <v>0.47940985697211058</v>
      </c>
    </row>
    <row r="90" spans="2:5" x14ac:dyDescent="0.2">
      <c r="B90">
        <v>2023</v>
      </c>
      <c r="C90" s="22">
        <f>$C32/($C32+C82)</f>
        <v>0.56088040136359807</v>
      </c>
      <c r="D90" s="22">
        <f>$C32/($C32+D82)</f>
        <v>0.49621689785624223</v>
      </c>
      <c r="E90" s="22">
        <f>$C32/($C32+E82)</f>
        <v>0.42821839075364326</v>
      </c>
    </row>
  </sheetData>
  <mergeCells count="1">
    <mergeCell ref="C5:F5"/>
  </mergeCells>
  <conditionalFormatting sqref="B1">
    <cfRule type="cellIs" dxfId="3" priority="1" operator="equal">
      <formula>"Finished"</formula>
    </cfRule>
    <cfRule type="cellIs" dxfId="2" priority="2" operator="equal">
      <formula>"Incomplete"</formula>
    </cfRule>
  </conditionalFormatting>
  <dataValidations count="1">
    <dataValidation type="list" allowBlank="1" showInputMessage="1" showErrorMessage="1" sqref="B1" xr:uid="{B3E88A13-2A2A-794E-A91D-F7A07C0DBDB9}">
      <formula1>"Incomplete,Review,Finished"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833E6-59B6-4448-B9E6-58E393A749E7}">
  <dimension ref="A1:O63"/>
  <sheetViews>
    <sheetView workbookViewId="0"/>
  </sheetViews>
  <sheetFormatPr baseColWidth="10" defaultRowHeight="16" x14ac:dyDescent="0.2"/>
  <cols>
    <col min="1" max="1" width="22.6640625" bestFit="1" customWidth="1"/>
    <col min="2" max="2" width="12.5" customWidth="1"/>
    <col min="3" max="7" width="11.5" customWidth="1"/>
    <col min="8" max="8" width="11.1640625" bestFit="1" customWidth="1"/>
  </cols>
  <sheetData>
    <row r="1" spans="1:15" ht="17" customHeight="1" thickBot="1" x14ac:dyDescent="0.25">
      <c r="A1" s="64" t="s">
        <v>108</v>
      </c>
      <c r="B1" s="63" t="s">
        <v>71</v>
      </c>
      <c r="C1" s="2"/>
      <c r="D1" s="3"/>
      <c r="E1" s="2"/>
      <c r="F1" s="2"/>
      <c r="G1" s="2"/>
      <c r="H1" s="2"/>
      <c r="I1" s="2"/>
      <c r="J1" s="2"/>
      <c r="K1" s="2"/>
      <c r="L1" s="2"/>
      <c r="M1" s="2"/>
      <c r="N1" s="2"/>
      <c r="O1" s="4"/>
    </row>
    <row r="2" spans="1:15" x14ac:dyDescent="0.2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5"/>
    </row>
    <row r="3" spans="1:15" x14ac:dyDescent="0.2">
      <c r="A3" s="6"/>
      <c r="B3" s="8" t="s">
        <v>21</v>
      </c>
      <c r="C3" s="7"/>
      <c r="D3" s="7"/>
      <c r="E3" s="7"/>
      <c r="F3" s="7"/>
      <c r="G3" s="9"/>
      <c r="H3" s="9"/>
      <c r="I3" s="9"/>
      <c r="J3" s="9"/>
      <c r="K3" s="9"/>
      <c r="L3" s="9"/>
      <c r="M3" s="9"/>
      <c r="N3" s="9"/>
      <c r="O3" s="5"/>
    </row>
    <row r="4" spans="1:15" x14ac:dyDescent="0.2">
      <c r="A4" s="6"/>
      <c r="B4" s="8"/>
      <c r="C4" s="7"/>
      <c r="D4" s="7"/>
      <c r="E4" s="7"/>
      <c r="F4" s="7"/>
      <c r="G4" s="9"/>
      <c r="H4" s="9"/>
      <c r="I4" s="9"/>
      <c r="J4" s="9"/>
      <c r="K4" s="9"/>
      <c r="L4" s="9"/>
      <c r="M4" s="9"/>
      <c r="N4" s="9"/>
      <c r="O4" s="5"/>
    </row>
    <row r="5" spans="1:15" ht="24" customHeight="1" x14ac:dyDescent="0.2">
      <c r="A5" s="6"/>
      <c r="B5" s="23"/>
      <c r="C5" s="51" t="s">
        <v>14</v>
      </c>
      <c r="D5" s="62"/>
      <c r="E5" s="62"/>
      <c r="F5" s="62"/>
      <c r="G5" s="9"/>
      <c r="H5" s="31"/>
      <c r="I5" s="9"/>
      <c r="J5" s="9"/>
      <c r="K5" s="9"/>
      <c r="L5" s="9"/>
      <c r="M5" s="9"/>
      <c r="N5" s="9"/>
      <c r="O5" s="5"/>
    </row>
    <row r="6" spans="1:15" ht="26" customHeight="1" x14ac:dyDescent="0.2">
      <c r="A6" s="6"/>
      <c r="B6" s="20" t="s">
        <v>0</v>
      </c>
      <c r="C6" s="19">
        <v>12</v>
      </c>
      <c r="D6" s="19">
        <v>24</v>
      </c>
      <c r="E6" s="19">
        <v>36</v>
      </c>
      <c r="F6" s="19">
        <v>48</v>
      </c>
      <c r="G6" s="19"/>
      <c r="H6" s="27" t="s">
        <v>1</v>
      </c>
      <c r="I6" s="9"/>
      <c r="J6" s="9"/>
      <c r="K6" s="9"/>
      <c r="L6" s="9"/>
      <c r="M6" s="9"/>
      <c r="N6" s="9"/>
      <c r="O6" s="5"/>
    </row>
    <row r="7" spans="1:15" x14ac:dyDescent="0.2">
      <c r="A7" s="18"/>
      <c r="B7" s="10">
        <v>2020</v>
      </c>
      <c r="C7" s="60">
        <v>5525</v>
      </c>
      <c r="D7" s="60">
        <v>2500</v>
      </c>
      <c r="E7" s="60">
        <v>875</v>
      </c>
      <c r="F7" s="60">
        <v>475</v>
      </c>
      <c r="G7" s="60"/>
      <c r="H7" s="60">
        <v>10250</v>
      </c>
      <c r="I7" s="9"/>
      <c r="J7" s="9"/>
      <c r="K7" s="9"/>
      <c r="L7" s="9"/>
      <c r="M7" s="9"/>
      <c r="N7" s="9"/>
      <c r="O7" s="5"/>
    </row>
    <row r="8" spans="1:15" x14ac:dyDescent="0.2">
      <c r="A8" s="18"/>
      <c r="B8" s="10">
        <v>2021</v>
      </c>
      <c r="C8" s="60">
        <v>4500</v>
      </c>
      <c r="D8" s="60">
        <v>2600</v>
      </c>
      <c r="E8" s="60">
        <v>900</v>
      </c>
      <c r="F8" s="60"/>
      <c r="G8" s="60"/>
      <c r="H8" s="60">
        <v>9900</v>
      </c>
      <c r="I8" s="9"/>
      <c r="J8" s="9"/>
      <c r="K8" s="9"/>
      <c r="L8" s="9"/>
      <c r="M8" s="9"/>
      <c r="N8" s="9"/>
      <c r="O8" s="5"/>
    </row>
    <row r="9" spans="1:15" x14ac:dyDescent="0.2">
      <c r="A9" s="18"/>
      <c r="B9" s="10">
        <v>2022</v>
      </c>
      <c r="C9" s="60">
        <v>4750</v>
      </c>
      <c r="D9" s="60">
        <v>2560</v>
      </c>
      <c r="E9" s="60"/>
      <c r="F9" s="60"/>
      <c r="G9" s="60"/>
      <c r="H9" s="60">
        <v>10000</v>
      </c>
      <c r="I9" s="9"/>
      <c r="J9" s="9"/>
      <c r="K9" s="9"/>
      <c r="L9" s="9"/>
      <c r="M9" s="9"/>
      <c r="N9" s="9"/>
      <c r="O9" s="5"/>
    </row>
    <row r="10" spans="1:15" x14ac:dyDescent="0.2">
      <c r="A10" s="18"/>
      <c r="B10" s="10">
        <v>2023</v>
      </c>
      <c r="C10" s="60">
        <v>4900</v>
      </c>
      <c r="D10" s="60"/>
      <c r="E10" s="60"/>
      <c r="F10" s="60"/>
      <c r="G10" s="60"/>
      <c r="H10" s="60">
        <v>9500</v>
      </c>
      <c r="I10" s="9"/>
      <c r="J10" s="9"/>
      <c r="K10" s="9"/>
      <c r="L10" s="9"/>
      <c r="M10" s="9"/>
      <c r="N10" s="9"/>
      <c r="O10" s="5"/>
    </row>
    <row r="11" spans="1:15" x14ac:dyDescent="0.2">
      <c r="A11" s="18"/>
      <c r="B11" s="8"/>
      <c r="C11" s="7"/>
      <c r="D11" s="16"/>
      <c r="E11" s="15"/>
      <c r="F11" s="7"/>
      <c r="G11" s="9"/>
      <c r="H11" s="9"/>
      <c r="I11" s="9"/>
      <c r="J11" s="9"/>
      <c r="K11" s="9"/>
      <c r="L11" s="9"/>
      <c r="M11" s="9"/>
      <c r="N11" s="9"/>
      <c r="O11" s="5"/>
    </row>
    <row r="12" spans="1:15" x14ac:dyDescent="0.2">
      <c r="A12" s="6"/>
      <c r="B12" s="25" t="s">
        <v>17</v>
      </c>
      <c r="C12" s="60"/>
      <c r="D12" s="60"/>
      <c r="E12" s="15"/>
      <c r="F12" s="7"/>
      <c r="G12" s="9"/>
      <c r="H12" s="9"/>
      <c r="I12" s="9"/>
      <c r="J12" s="9"/>
      <c r="K12" s="9"/>
      <c r="L12" s="9"/>
      <c r="M12" s="9"/>
      <c r="N12" s="9"/>
      <c r="O12" s="5"/>
    </row>
    <row r="13" spans="1:15" ht="18" customHeight="1" x14ac:dyDescent="0.2">
      <c r="A13" s="6"/>
      <c r="B13" s="7" t="s">
        <v>107</v>
      </c>
      <c r="C13" s="7"/>
      <c r="D13" s="7"/>
      <c r="E13" s="7"/>
      <c r="F13" s="7"/>
      <c r="G13" s="9"/>
      <c r="H13" s="9"/>
      <c r="I13" s="9"/>
      <c r="J13" s="9"/>
      <c r="K13" s="9"/>
      <c r="L13" s="9"/>
      <c r="M13" s="9"/>
      <c r="N13" s="9"/>
      <c r="O13" s="5"/>
    </row>
    <row r="14" spans="1:15" ht="18" customHeight="1" x14ac:dyDescent="0.2">
      <c r="A14" s="18"/>
      <c r="B14" s="25" t="s">
        <v>106</v>
      </c>
      <c r="C14" s="61">
        <v>1</v>
      </c>
      <c r="D14" s="7"/>
      <c r="E14" s="7"/>
      <c r="F14" s="7"/>
      <c r="G14" s="9"/>
      <c r="H14" s="9"/>
      <c r="I14" s="9"/>
      <c r="J14" s="9"/>
      <c r="K14" s="9"/>
      <c r="L14" s="9"/>
      <c r="M14" s="9"/>
      <c r="N14" s="9"/>
      <c r="O14" s="5"/>
    </row>
    <row r="15" spans="1:15" x14ac:dyDescent="0.2">
      <c r="A15" s="18"/>
      <c r="B15" s="7"/>
      <c r="C15" s="60"/>
      <c r="D15" s="60"/>
      <c r="E15" s="7"/>
      <c r="F15" s="7"/>
      <c r="G15" s="9"/>
      <c r="H15" s="9"/>
      <c r="I15" s="9"/>
      <c r="J15" s="9"/>
      <c r="K15" s="9"/>
      <c r="L15" s="9"/>
      <c r="M15" s="9"/>
      <c r="N15" s="9"/>
      <c r="O15" s="5"/>
    </row>
    <row r="16" spans="1:15" x14ac:dyDescent="0.2">
      <c r="A16" s="6"/>
      <c r="B16" s="7" t="s">
        <v>105</v>
      </c>
      <c r="C16" s="7"/>
      <c r="D16" s="7"/>
      <c r="E16" s="7"/>
      <c r="F16" s="7"/>
      <c r="G16" s="9"/>
      <c r="H16" s="9"/>
      <c r="I16" s="9"/>
      <c r="J16" s="9"/>
      <c r="K16" s="9"/>
      <c r="L16" s="9"/>
      <c r="M16" s="9"/>
      <c r="N16" s="9"/>
      <c r="O16" s="5"/>
    </row>
    <row r="17" spans="1:15" ht="17" customHeight="1" thickBot="1" x14ac:dyDescent="0.25">
      <c r="A17" s="11"/>
      <c r="B17" s="12"/>
      <c r="C17" s="59"/>
      <c r="D17" s="59"/>
      <c r="E17" s="59"/>
      <c r="F17" s="12"/>
      <c r="G17" s="12"/>
      <c r="H17" s="12"/>
      <c r="I17" s="12"/>
      <c r="J17" s="12"/>
      <c r="K17" s="12"/>
      <c r="L17" s="12"/>
      <c r="M17" s="12"/>
      <c r="N17" s="12"/>
      <c r="O17" s="14"/>
    </row>
    <row r="19" spans="1:15" x14ac:dyDescent="0.2">
      <c r="A19" s="32" t="s">
        <v>23</v>
      </c>
      <c r="B19" t="s">
        <v>25</v>
      </c>
    </row>
    <row r="20" spans="1:15" x14ac:dyDescent="0.2">
      <c r="A20" s="32"/>
      <c r="B20" t="s">
        <v>24</v>
      </c>
    </row>
    <row r="22" spans="1:15" x14ac:dyDescent="0.2">
      <c r="C22" t="s">
        <v>2</v>
      </c>
      <c r="D22" s="33" t="s">
        <v>3</v>
      </c>
      <c r="E22" t="s">
        <v>4</v>
      </c>
      <c r="F22" s="33" t="s">
        <v>16</v>
      </c>
      <c r="H22" t="s">
        <v>5</v>
      </c>
    </row>
    <row r="23" spans="1:15" x14ac:dyDescent="0.2">
      <c r="B23" t="s">
        <v>6</v>
      </c>
      <c r="C23" s="34">
        <f>SUM(C7:C10)/SUM(H7:H10)</f>
        <v>0.49621689785624212</v>
      </c>
      <c r="D23" s="34">
        <f>SUM(D7:D9)/SUM(H7:H9)</f>
        <v>0.25406301824212274</v>
      </c>
      <c r="E23" s="34">
        <f>SUM(E7:E8)/SUM(H7:H8)</f>
        <v>8.8089330024813894E-2</v>
      </c>
      <c r="F23" s="34">
        <f>F7/H7</f>
        <v>4.6341463414634146E-2</v>
      </c>
      <c r="H23" s="34">
        <f>SUM(C23:F23)</f>
        <v>0.88471070953781294</v>
      </c>
    </row>
    <row r="25" spans="1:15" x14ac:dyDescent="0.2">
      <c r="A25" s="32" t="s">
        <v>26</v>
      </c>
      <c r="B25" t="s">
        <v>56</v>
      </c>
    </row>
    <row r="26" spans="1:15" x14ac:dyDescent="0.2">
      <c r="A26" s="32"/>
      <c r="B26" t="s">
        <v>28</v>
      </c>
    </row>
    <row r="27" spans="1:15" x14ac:dyDescent="0.2">
      <c r="A27" s="32"/>
      <c r="B27" t="s">
        <v>29</v>
      </c>
    </row>
    <row r="29" spans="1:15" x14ac:dyDescent="0.2">
      <c r="C29" t="s">
        <v>7</v>
      </c>
      <c r="D29" t="s">
        <v>8</v>
      </c>
    </row>
    <row r="30" spans="1:15" x14ac:dyDescent="0.2">
      <c r="B30">
        <v>2023</v>
      </c>
      <c r="C30" s="22">
        <f>C23/H23</f>
        <v>0.56088040136359807</v>
      </c>
      <c r="D30" s="22">
        <f>1-C30</f>
        <v>0.43911959863640193</v>
      </c>
    </row>
    <row r="32" spans="1:15" x14ac:dyDescent="0.2">
      <c r="A32" s="32" t="s">
        <v>30</v>
      </c>
      <c r="B32" s="52" t="s">
        <v>104</v>
      </c>
    </row>
    <row r="33" spans="1:5" x14ac:dyDescent="0.2">
      <c r="B33" s="52" t="s">
        <v>103</v>
      </c>
    </row>
    <row r="35" spans="1:5" x14ac:dyDescent="0.2">
      <c r="C35" s="52" t="s">
        <v>102</v>
      </c>
      <c r="D35" s="52" t="s">
        <v>101</v>
      </c>
      <c r="E35" s="52" t="s">
        <v>100</v>
      </c>
    </row>
    <row r="36" spans="1:5" x14ac:dyDescent="0.2">
      <c r="B36" s="52" t="s">
        <v>99</v>
      </c>
      <c r="C36" s="57">
        <f>SUM(H7:H10)</f>
        <v>39650</v>
      </c>
      <c r="D36" s="58">
        <f>C23</f>
        <v>0.49621689785624212</v>
      </c>
      <c r="E36" s="56">
        <f>SUMPRODUCT(H7:H10,(C7:C10/H7:H10-C23)^2)/(COUNT(C7:C10)-1)</f>
        <v>14.705085761058134</v>
      </c>
    </row>
    <row r="37" spans="1:5" x14ac:dyDescent="0.2">
      <c r="B37" s="52" t="s">
        <v>98</v>
      </c>
      <c r="C37" s="57">
        <f>SUM(H7:H9)</f>
        <v>30150</v>
      </c>
      <c r="D37" s="58">
        <f>D23</f>
        <v>0.25406301824212274</v>
      </c>
      <c r="E37" s="56">
        <f>SUMPRODUCT(H7:H9,(D7:D9/H7:H9-D23)^2)/(COUNT(D7:D9)-1)</f>
        <v>0.91083032729920521</v>
      </c>
    </row>
    <row r="38" spans="1:5" x14ac:dyDescent="0.2">
      <c r="B38" s="52" t="s">
        <v>97</v>
      </c>
      <c r="C38" s="57">
        <f>SUM(H7:H8)</f>
        <v>20150</v>
      </c>
      <c r="D38" s="58">
        <f>E23</f>
        <v>8.8089330024813894E-2</v>
      </c>
      <c r="E38" s="56">
        <f>SUMPRODUCT(H7:H8,(E7:E8/H7:H8-E23)^2)/(COUNT(E7:E8)-1)</f>
        <v>0.15474297535666515</v>
      </c>
    </row>
    <row r="39" spans="1:5" x14ac:dyDescent="0.2">
      <c r="A39" s="32"/>
      <c r="B39" s="52" t="s">
        <v>96</v>
      </c>
      <c r="C39" s="57">
        <f>H7</f>
        <v>10250</v>
      </c>
      <c r="D39" s="58">
        <f>F23</f>
        <v>4.6341463414634146E-2</v>
      </c>
      <c r="E39" s="56">
        <f>MIN(E36:E38)</f>
        <v>0.15474297535666515</v>
      </c>
    </row>
    <row r="40" spans="1:5" ht="20" customHeight="1" x14ac:dyDescent="0.2">
      <c r="C40" s="22"/>
      <c r="D40" s="22"/>
      <c r="E40" s="22"/>
    </row>
    <row r="41" spans="1:5" x14ac:dyDescent="0.2">
      <c r="A41" s="32" t="s">
        <v>33</v>
      </c>
      <c r="B41" s="52" t="s">
        <v>95</v>
      </c>
      <c r="C41" s="22"/>
      <c r="D41" s="22"/>
    </row>
    <row r="42" spans="1:5" ht="17" customHeight="1" x14ac:dyDescent="0.2">
      <c r="B42" s="52" t="s">
        <v>94</v>
      </c>
    </row>
    <row r="43" spans="1:5" ht="17" customHeight="1" x14ac:dyDescent="0.2">
      <c r="B43" s="52"/>
    </row>
    <row r="44" spans="1:5" x14ac:dyDescent="0.2">
      <c r="B44" s="52" t="s">
        <v>93</v>
      </c>
      <c r="C44" s="57">
        <f>H10*$H$23</f>
        <v>8404.7517406092229</v>
      </c>
    </row>
    <row r="45" spans="1:5" x14ac:dyDescent="0.2">
      <c r="D45" s="43"/>
    </row>
    <row r="46" spans="1:5" x14ac:dyDescent="0.2">
      <c r="B46" s="52" t="s">
        <v>92</v>
      </c>
      <c r="C46" s="57">
        <f>H10^2*SUMPRODUCT(E36:E39,1/C36:C39)</f>
        <v>38253.244545241534</v>
      </c>
      <c r="D46" s="43"/>
    </row>
    <row r="47" spans="1:5" ht="17" customHeight="1" x14ac:dyDescent="0.2">
      <c r="C47" s="22"/>
      <c r="D47" s="43"/>
    </row>
    <row r="48" spans="1:5" x14ac:dyDescent="0.2">
      <c r="A48" s="32" t="s">
        <v>36</v>
      </c>
      <c r="B48" s="52" t="s">
        <v>91</v>
      </c>
    </row>
    <row r="49" spans="1:3" x14ac:dyDescent="0.2">
      <c r="B49" s="52" t="s">
        <v>90</v>
      </c>
    </row>
    <row r="50" spans="1:3" x14ac:dyDescent="0.2">
      <c r="B50" s="52"/>
    </row>
    <row r="51" spans="1:3" x14ac:dyDescent="0.2">
      <c r="A51" s="32"/>
      <c r="B51" s="52" t="s">
        <v>89</v>
      </c>
      <c r="C51" s="57">
        <f>$H$23^2/SUMPRODUCT(E36:E39,1/C36:C39)</f>
        <v>1846.636871226154</v>
      </c>
    </row>
    <row r="52" spans="1:3" ht="20" customHeight="1" x14ac:dyDescent="0.2"/>
    <row r="53" spans="1:3" ht="20" customHeight="1" x14ac:dyDescent="0.2">
      <c r="A53" s="32" t="s">
        <v>48</v>
      </c>
      <c r="B53" s="52" t="s">
        <v>88</v>
      </c>
    </row>
    <row r="54" spans="1:3" x14ac:dyDescent="0.2">
      <c r="B54" s="52" t="s">
        <v>87</v>
      </c>
    </row>
    <row r="55" spans="1:3" ht="20" customHeight="1" x14ac:dyDescent="0.2">
      <c r="A55" s="32"/>
      <c r="B55" s="52"/>
    </row>
    <row r="56" spans="1:3" x14ac:dyDescent="0.2">
      <c r="B56" s="52" t="s">
        <v>86</v>
      </c>
      <c r="C56" s="56">
        <f>SQRT(C30)</f>
        <v>0.7489194892400638</v>
      </c>
    </row>
    <row r="57" spans="1:3" x14ac:dyDescent="0.2">
      <c r="B57" s="52"/>
    </row>
    <row r="58" spans="1:3" x14ac:dyDescent="0.2">
      <c r="B58" s="52" t="s">
        <v>85</v>
      </c>
      <c r="C58" s="55">
        <f>(1+$C$14)/($C$14+C51)*C56/(1+C56)</f>
        <v>4.6353089984555574E-4</v>
      </c>
    </row>
    <row r="59" spans="1:3" x14ac:dyDescent="0.2">
      <c r="C59" s="43"/>
    </row>
    <row r="60" spans="1:3" x14ac:dyDescent="0.2">
      <c r="A60" s="32" t="s">
        <v>84</v>
      </c>
      <c r="B60" s="52" t="s">
        <v>83</v>
      </c>
    </row>
    <row r="61" spans="1:3" x14ac:dyDescent="0.2">
      <c r="B61" s="52" t="s">
        <v>82</v>
      </c>
    </row>
    <row r="62" spans="1:3" ht="17" thickBot="1" x14ac:dyDescent="0.25">
      <c r="B62" s="52"/>
    </row>
    <row r="63" spans="1:3" ht="17" thickBot="1" x14ac:dyDescent="0.25">
      <c r="B63" s="52" t="s">
        <v>81</v>
      </c>
      <c r="C63" s="54">
        <f>C58*($C$14*C46+C44^2)</f>
        <v>32761.485640537809</v>
      </c>
    </row>
  </sheetData>
  <mergeCells count="1">
    <mergeCell ref="C5:F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33C88-4DFF-2E47-A05F-F535E68E248F}">
  <dimension ref="A1:O57"/>
  <sheetViews>
    <sheetView workbookViewId="0"/>
  </sheetViews>
  <sheetFormatPr baseColWidth="10" defaultRowHeight="16" x14ac:dyDescent="0.2"/>
  <cols>
    <col min="1" max="1" width="22.6640625" bestFit="1" customWidth="1"/>
    <col min="2" max="2" width="12.5" customWidth="1"/>
    <col min="3" max="7" width="11.5" customWidth="1"/>
    <col min="8" max="8" width="11.1640625" bestFit="1" customWidth="1"/>
  </cols>
  <sheetData>
    <row r="1" spans="1:15" ht="17" customHeight="1" thickBot="1" x14ac:dyDescent="0.25">
      <c r="A1" s="1" t="s">
        <v>54</v>
      </c>
      <c r="B1" s="49" t="s">
        <v>71</v>
      </c>
      <c r="C1" s="2"/>
      <c r="D1" s="3"/>
      <c r="E1" s="2"/>
      <c r="F1" s="2"/>
      <c r="G1" s="2"/>
      <c r="H1" s="2"/>
      <c r="I1" s="2"/>
      <c r="J1" s="2"/>
      <c r="K1" s="2"/>
      <c r="L1" s="2"/>
      <c r="M1" s="2"/>
      <c r="N1" s="2"/>
      <c r="O1" s="4"/>
    </row>
    <row r="2" spans="1:15" x14ac:dyDescent="0.2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5"/>
    </row>
    <row r="3" spans="1:15" x14ac:dyDescent="0.2">
      <c r="A3" s="6"/>
      <c r="B3" s="8" t="s">
        <v>21</v>
      </c>
      <c r="C3" s="7"/>
      <c r="D3" s="7"/>
      <c r="E3" s="7"/>
      <c r="F3" s="7"/>
      <c r="G3" s="9"/>
      <c r="H3" s="9"/>
      <c r="I3" s="9"/>
      <c r="J3" s="9"/>
      <c r="K3" s="9"/>
      <c r="L3" s="9"/>
      <c r="M3" s="9"/>
      <c r="N3" s="9"/>
      <c r="O3" s="5"/>
    </row>
    <row r="4" spans="1:15" x14ac:dyDescent="0.2">
      <c r="A4" s="6"/>
      <c r="B4" s="8"/>
      <c r="C4" s="7"/>
      <c r="D4" s="7"/>
      <c r="E4" s="7"/>
      <c r="F4" s="7"/>
      <c r="G4" s="9"/>
      <c r="H4" s="9"/>
      <c r="I4" s="9"/>
      <c r="J4" s="9"/>
      <c r="K4" s="9"/>
      <c r="L4" s="9"/>
      <c r="M4" s="9"/>
      <c r="N4" s="9"/>
      <c r="O4" s="5"/>
    </row>
    <row r="5" spans="1:15" ht="24" customHeight="1" x14ac:dyDescent="0.2">
      <c r="A5" s="6"/>
      <c r="B5" s="23"/>
      <c r="C5" s="51" t="s">
        <v>14</v>
      </c>
      <c r="D5" s="62"/>
      <c r="E5" s="62"/>
      <c r="F5" s="62"/>
      <c r="G5" s="9"/>
      <c r="H5" s="31"/>
      <c r="I5" s="9"/>
      <c r="J5" s="9"/>
      <c r="K5" s="9"/>
      <c r="L5" s="9"/>
      <c r="M5" s="9"/>
      <c r="N5" s="9"/>
      <c r="O5" s="5"/>
    </row>
    <row r="6" spans="1:15" ht="26" customHeight="1" x14ac:dyDescent="0.2">
      <c r="A6" s="6"/>
      <c r="B6" s="20" t="s">
        <v>0</v>
      </c>
      <c r="C6" s="19">
        <v>12</v>
      </c>
      <c r="D6" s="19">
        <v>24</v>
      </c>
      <c r="E6" s="19">
        <v>36</v>
      </c>
      <c r="F6" s="19">
        <v>48</v>
      </c>
      <c r="G6" s="19"/>
      <c r="H6" s="27" t="s">
        <v>1</v>
      </c>
      <c r="I6" s="9"/>
      <c r="J6" s="9"/>
      <c r="K6" s="9"/>
      <c r="L6" s="9"/>
      <c r="M6" s="9"/>
      <c r="N6" s="9"/>
      <c r="O6" s="5"/>
    </row>
    <row r="7" spans="1:15" x14ac:dyDescent="0.2">
      <c r="A7" s="18"/>
      <c r="B7" s="10">
        <v>2020</v>
      </c>
      <c r="C7" s="60">
        <v>5525</v>
      </c>
      <c r="D7" s="60">
        <v>2500</v>
      </c>
      <c r="E7" s="60">
        <v>875</v>
      </c>
      <c r="F7" s="60">
        <v>475</v>
      </c>
      <c r="G7" s="60"/>
      <c r="H7" s="60">
        <v>10250</v>
      </c>
      <c r="I7" s="9"/>
      <c r="J7" s="9"/>
      <c r="K7" s="9"/>
      <c r="L7" s="9"/>
      <c r="M7" s="9"/>
      <c r="N7" s="9"/>
      <c r="O7" s="5"/>
    </row>
    <row r="8" spans="1:15" x14ac:dyDescent="0.2">
      <c r="A8" s="18"/>
      <c r="B8" s="10">
        <v>2021</v>
      </c>
      <c r="C8" s="60">
        <v>4500</v>
      </c>
      <c r="D8" s="60">
        <v>2600</v>
      </c>
      <c r="E8" s="60">
        <v>900</v>
      </c>
      <c r="F8" s="60"/>
      <c r="G8" s="60"/>
      <c r="H8" s="60">
        <v>9900</v>
      </c>
      <c r="I8" s="9"/>
      <c r="J8" s="9"/>
      <c r="K8" s="9"/>
      <c r="L8" s="9"/>
      <c r="M8" s="9"/>
      <c r="N8" s="9"/>
      <c r="O8" s="5"/>
    </row>
    <row r="9" spans="1:15" x14ac:dyDescent="0.2">
      <c r="A9" s="18"/>
      <c r="B9" s="10">
        <v>2022</v>
      </c>
      <c r="C9" s="60">
        <v>4750</v>
      </c>
      <c r="D9" s="60">
        <v>2560</v>
      </c>
      <c r="E9" s="60"/>
      <c r="F9" s="60"/>
      <c r="G9" s="60"/>
      <c r="H9" s="60">
        <v>10000</v>
      </c>
      <c r="I9" s="9"/>
      <c r="J9" s="9"/>
      <c r="K9" s="9"/>
      <c r="L9" s="9"/>
      <c r="M9" s="9"/>
      <c r="N9" s="9"/>
      <c r="O9" s="5"/>
    </row>
    <row r="10" spans="1:15" x14ac:dyDescent="0.2">
      <c r="A10" s="18"/>
      <c r="B10" s="10">
        <v>2023</v>
      </c>
      <c r="C10" s="60">
        <v>4900</v>
      </c>
      <c r="D10" s="60"/>
      <c r="E10" s="60"/>
      <c r="F10" s="60"/>
      <c r="G10" s="60"/>
      <c r="H10" s="60">
        <v>9500</v>
      </c>
      <c r="I10" s="9"/>
      <c r="J10" s="9"/>
      <c r="K10" s="9"/>
      <c r="L10" s="9"/>
      <c r="M10" s="9"/>
      <c r="N10" s="9"/>
      <c r="O10" s="5"/>
    </row>
    <row r="11" spans="1:15" x14ac:dyDescent="0.2">
      <c r="A11" s="18"/>
      <c r="B11" s="8"/>
      <c r="C11" s="7"/>
      <c r="D11" s="16"/>
      <c r="E11" s="15"/>
      <c r="F11" s="7"/>
      <c r="G11" s="9"/>
      <c r="H11" s="9"/>
      <c r="I11" s="9"/>
      <c r="J11" s="9"/>
      <c r="K11" s="9"/>
      <c r="L11" s="9"/>
      <c r="M11" s="9"/>
      <c r="N11" s="9"/>
      <c r="O11" s="5"/>
    </row>
    <row r="12" spans="1:15" x14ac:dyDescent="0.2">
      <c r="A12" s="6"/>
      <c r="B12" s="25" t="s">
        <v>17</v>
      </c>
      <c r="C12" s="60"/>
      <c r="D12" s="60"/>
      <c r="E12" s="15"/>
      <c r="F12" s="7"/>
      <c r="G12" s="9"/>
      <c r="H12" s="9"/>
      <c r="I12" s="9"/>
      <c r="J12" s="9"/>
      <c r="K12" s="9"/>
      <c r="L12" s="9"/>
      <c r="M12" s="9"/>
      <c r="N12" s="9"/>
      <c r="O12" s="5"/>
    </row>
    <row r="13" spans="1:15" ht="18" customHeight="1" x14ac:dyDescent="0.2">
      <c r="A13" s="6"/>
      <c r="B13" s="7" t="s">
        <v>107</v>
      </c>
      <c r="C13" s="7"/>
      <c r="D13" s="7"/>
      <c r="E13" s="7"/>
      <c r="F13" s="7"/>
      <c r="G13" s="9"/>
      <c r="H13" s="9"/>
      <c r="I13" s="9"/>
      <c r="J13" s="9"/>
      <c r="K13" s="9"/>
      <c r="L13" s="9"/>
      <c r="M13" s="9"/>
      <c r="N13" s="9"/>
      <c r="O13" s="5"/>
    </row>
    <row r="14" spans="1:15" ht="18" customHeight="1" x14ac:dyDescent="0.2">
      <c r="A14" s="18"/>
      <c r="B14" s="25" t="s">
        <v>112</v>
      </c>
      <c r="C14" s="60"/>
      <c r="D14" s="60">
        <f>'Estimating E of Alpha^2'!C63</f>
        <v>32761.485640537809</v>
      </c>
      <c r="E14" s="7"/>
      <c r="F14" s="7"/>
      <c r="G14" s="9"/>
      <c r="H14" s="9"/>
      <c r="I14" s="9"/>
      <c r="J14" s="9"/>
      <c r="K14" s="9"/>
      <c r="L14" s="9"/>
      <c r="M14" s="9"/>
      <c r="N14" s="9"/>
      <c r="O14" s="5"/>
    </row>
    <row r="15" spans="1:15" x14ac:dyDescent="0.2">
      <c r="A15" s="18"/>
      <c r="B15" s="7"/>
      <c r="C15" s="60"/>
      <c r="D15" s="60"/>
      <c r="E15" s="7"/>
      <c r="F15" s="7"/>
      <c r="G15" s="9"/>
      <c r="H15" s="9"/>
      <c r="I15" s="9"/>
      <c r="J15" s="9"/>
      <c r="K15" s="9"/>
      <c r="L15" s="9"/>
      <c r="M15" s="9"/>
      <c r="N15" s="9"/>
      <c r="O15" s="5"/>
    </row>
    <row r="16" spans="1:15" x14ac:dyDescent="0.2">
      <c r="A16" s="6"/>
      <c r="B16" s="7" t="s">
        <v>55</v>
      </c>
      <c r="C16" s="7"/>
      <c r="D16" s="7"/>
      <c r="E16" s="7"/>
      <c r="F16" s="7"/>
      <c r="G16" s="9"/>
      <c r="H16" s="9"/>
      <c r="I16" s="9"/>
      <c r="J16" s="9"/>
      <c r="K16" s="9"/>
      <c r="L16" s="9"/>
      <c r="M16" s="9"/>
      <c r="N16" s="9"/>
      <c r="O16" s="5"/>
    </row>
    <row r="17" spans="1:15" ht="17" customHeight="1" thickBot="1" x14ac:dyDescent="0.25">
      <c r="A17" s="11"/>
      <c r="B17" s="12"/>
      <c r="C17" s="59"/>
      <c r="D17" s="59"/>
      <c r="E17" s="59"/>
      <c r="F17" s="12"/>
      <c r="G17" s="12"/>
      <c r="H17" s="12"/>
      <c r="I17" s="12"/>
      <c r="J17" s="12"/>
      <c r="K17" s="12"/>
      <c r="L17" s="12"/>
      <c r="M17" s="12"/>
      <c r="N17" s="12"/>
      <c r="O17" s="14"/>
    </row>
    <row r="19" spans="1:15" x14ac:dyDescent="0.2">
      <c r="A19" s="32" t="s">
        <v>23</v>
      </c>
      <c r="B19" t="s">
        <v>25</v>
      </c>
    </row>
    <row r="20" spans="1:15" x14ac:dyDescent="0.2">
      <c r="A20" s="32"/>
      <c r="B20" t="s">
        <v>24</v>
      </c>
    </row>
    <row r="22" spans="1:15" x14ac:dyDescent="0.2">
      <c r="C22" t="s">
        <v>2</v>
      </c>
      <c r="D22" s="33" t="s">
        <v>3</v>
      </c>
      <c r="E22" t="s">
        <v>4</v>
      </c>
      <c r="F22" s="33" t="s">
        <v>16</v>
      </c>
      <c r="H22" t="s">
        <v>5</v>
      </c>
    </row>
    <row r="23" spans="1:15" x14ac:dyDescent="0.2">
      <c r="B23" t="s">
        <v>6</v>
      </c>
      <c r="C23" s="34">
        <f>SUM(C7:C10)/SUM(H7:H10)</f>
        <v>0.49621689785624212</v>
      </c>
      <c r="D23" s="34">
        <f>SUM(D7:D9)/SUM(H7:H9)</f>
        <v>0.25406301824212274</v>
      </c>
      <c r="E23" s="34">
        <f>SUM(E7:E8)/SUM(H7:H8)</f>
        <v>8.8089330024813894E-2</v>
      </c>
      <c r="F23" s="34">
        <f>F7/H7</f>
        <v>4.6341463414634146E-2</v>
      </c>
      <c r="H23" s="34">
        <f>SUM(C23:F23)</f>
        <v>0.88471070953781294</v>
      </c>
    </row>
    <row r="25" spans="1:15" x14ac:dyDescent="0.2">
      <c r="A25" s="32" t="s">
        <v>26</v>
      </c>
      <c r="B25" t="s">
        <v>56</v>
      </c>
    </row>
    <row r="26" spans="1:15" x14ac:dyDescent="0.2">
      <c r="A26" s="32"/>
      <c r="B26" t="s">
        <v>28</v>
      </c>
    </row>
    <row r="27" spans="1:15" x14ac:dyDescent="0.2">
      <c r="A27" s="32"/>
      <c r="B27" t="s">
        <v>29</v>
      </c>
    </row>
    <row r="29" spans="1:15" x14ac:dyDescent="0.2">
      <c r="C29" t="s">
        <v>7</v>
      </c>
      <c r="D29" t="s">
        <v>8</v>
      </c>
    </row>
    <row r="30" spans="1:15" x14ac:dyDescent="0.2">
      <c r="B30">
        <v>2023</v>
      </c>
      <c r="C30" s="22">
        <f>C23/H23</f>
        <v>0.56088040136359807</v>
      </c>
      <c r="D30" s="22">
        <f>1-C30</f>
        <v>0.43911959863640193</v>
      </c>
    </row>
    <row r="32" spans="1:15" x14ac:dyDescent="0.2">
      <c r="A32" s="32" t="s">
        <v>30</v>
      </c>
      <c r="B32" t="s">
        <v>57</v>
      </c>
    </row>
    <row r="33" spans="1:5" x14ac:dyDescent="0.2">
      <c r="B33" t="s">
        <v>43</v>
      </c>
      <c r="C33" t="s">
        <v>44</v>
      </c>
      <c r="E33" t="s">
        <v>45</v>
      </c>
    </row>
    <row r="35" spans="1:5" x14ac:dyDescent="0.2">
      <c r="B35" t="s">
        <v>58</v>
      </c>
      <c r="C35" s="22">
        <f>C30/(C30+SQRT(C30))</f>
        <v>0.42821839075364326</v>
      </c>
    </row>
    <row r="36" spans="1:5" x14ac:dyDescent="0.2">
      <c r="C36" s="22"/>
    </row>
    <row r="37" spans="1:5" x14ac:dyDescent="0.2">
      <c r="B37" s="26" t="s">
        <v>59</v>
      </c>
      <c r="C37" s="22"/>
    </row>
    <row r="38" spans="1:5" x14ac:dyDescent="0.2">
      <c r="C38" s="22"/>
      <c r="D38" s="22"/>
      <c r="E38" s="22"/>
    </row>
    <row r="39" spans="1:5" x14ac:dyDescent="0.2">
      <c r="A39" s="32" t="s">
        <v>33</v>
      </c>
      <c r="B39" t="s">
        <v>60</v>
      </c>
      <c r="C39" s="22"/>
      <c r="D39" s="22"/>
      <c r="E39" s="22"/>
    </row>
    <row r="40" spans="1:5" ht="20" customHeight="1" x14ac:dyDescent="0.2">
      <c r="B40" t="s">
        <v>111</v>
      </c>
      <c r="C40" s="22"/>
      <c r="D40" s="22"/>
      <c r="E40" s="22"/>
    </row>
    <row r="41" spans="1:5" x14ac:dyDescent="0.2">
      <c r="B41" t="s">
        <v>61</v>
      </c>
      <c r="C41" s="22"/>
      <c r="D41" s="22"/>
    </row>
    <row r="42" spans="1:5" ht="17" customHeight="1" thickBot="1" x14ac:dyDescent="0.25"/>
    <row r="43" spans="1:5" x14ac:dyDescent="0.2">
      <c r="C43" t="s">
        <v>12</v>
      </c>
      <c r="D43" s="24" t="s">
        <v>65</v>
      </c>
    </row>
    <row r="44" spans="1:5" x14ac:dyDescent="0.2">
      <c r="B44" t="s">
        <v>63</v>
      </c>
      <c r="C44">
        <v>1</v>
      </c>
      <c r="D44" s="44">
        <f>$D$14*(C44^2/$C$30+1/$D$30+(1-C44)^2/SQRT($C$30))*$D$30^2</f>
        <v>25649.336989186679</v>
      </c>
    </row>
    <row r="45" spans="1:5" x14ac:dyDescent="0.2">
      <c r="B45" t="s">
        <v>62</v>
      </c>
      <c r="C45">
        <v>0</v>
      </c>
      <c r="D45" s="44">
        <f>$D$14*(C45^2/$C$30+1/$D$30+(1-C45)^2/SQRT($C$30))*$D$30^2</f>
        <v>22821.38541874841</v>
      </c>
    </row>
    <row r="46" spans="1:5" ht="17" customHeight="1" thickBot="1" x14ac:dyDescent="0.25">
      <c r="B46" t="s">
        <v>64</v>
      </c>
      <c r="C46" s="22">
        <f>C35</f>
        <v>0.42821839075364326</v>
      </c>
      <c r="D46" s="45">
        <f>$D$14*(C46^2/$C$30+1/$D$30+(1-C46)^2/SQRT($C$30))*$D$30^2</f>
        <v>19209.288357287969</v>
      </c>
    </row>
    <row r="49" spans="1:3" x14ac:dyDescent="0.2">
      <c r="A49" s="32" t="s">
        <v>66</v>
      </c>
      <c r="B49" t="s">
        <v>67</v>
      </c>
    </row>
    <row r="50" spans="1:3" ht="20" customHeight="1" x14ac:dyDescent="0.2">
      <c r="B50" t="s">
        <v>110</v>
      </c>
    </row>
    <row r="51" spans="1:3" ht="20" customHeight="1" x14ac:dyDescent="0.2">
      <c r="B51" t="s">
        <v>109</v>
      </c>
    </row>
    <row r="53" spans="1:3" x14ac:dyDescent="0.2">
      <c r="C53" t="s">
        <v>65</v>
      </c>
    </row>
    <row r="54" spans="1:3" x14ac:dyDescent="0.2">
      <c r="B54" t="s">
        <v>63</v>
      </c>
      <c r="C54" s="43">
        <f>D14*D30/C30</f>
        <v>25649.336989186682</v>
      </c>
    </row>
    <row r="55" spans="1:3" x14ac:dyDescent="0.2">
      <c r="B55" t="s">
        <v>62</v>
      </c>
      <c r="C55" s="43">
        <f>D14*D30*(1+D30/SQRT(C30))</f>
        <v>22821.38541874841</v>
      </c>
    </row>
    <row r="57" spans="1:3" x14ac:dyDescent="0.2">
      <c r="B57" t="s">
        <v>68</v>
      </c>
    </row>
  </sheetData>
  <mergeCells count="1">
    <mergeCell ref="C5:F5"/>
  </mergeCells>
  <conditionalFormatting sqref="B1">
    <cfRule type="cellIs" dxfId="1" priority="1" operator="equal">
      <formula>"Finished"</formula>
    </cfRule>
    <cfRule type="cellIs" dxfId="0" priority="2" operator="equal">
      <formula>"Incomplete"</formula>
    </cfRule>
  </conditionalFormatting>
  <dataValidations count="1">
    <dataValidation type="list" allowBlank="1" showInputMessage="1" showErrorMessage="1" sqref="B1" xr:uid="{00000000-0002-0000-0200-000000000000}">
      <formula1>"Incomplete,Review,Finished"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DDE3A-5084-9B48-9E84-7D9CFCE3BFDD}">
  <dimension ref="A1:O54"/>
  <sheetViews>
    <sheetView workbookViewId="0"/>
  </sheetViews>
  <sheetFormatPr baseColWidth="10" defaultRowHeight="16" x14ac:dyDescent="0.2"/>
  <cols>
    <col min="1" max="1" width="22.6640625" bestFit="1" customWidth="1"/>
    <col min="2" max="2" width="12.5" customWidth="1"/>
    <col min="3" max="7" width="11.5" customWidth="1"/>
    <col min="8" max="8" width="11.1640625" bestFit="1" customWidth="1"/>
  </cols>
  <sheetData>
    <row r="1" spans="1:15" ht="17" customHeight="1" thickBot="1" x14ac:dyDescent="0.25">
      <c r="A1" s="64" t="s">
        <v>126</v>
      </c>
      <c r="B1" s="63" t="s">
        <v>71</v>
      </c>
      <c r="C1" s="2"/>
      <c r="D1" s="3"/>
      <c r="E1" s="2"/>
      <c r="F1" s="2"/>
      <c r="G1" s="2"/>
      <c r="H1" s="2"/>
      <c r="I1" s="2"/>
      <c r="J1" s="2"/>
      <c r="K1" s="2"/>
      <c r="L1" s="2"/>
      <c r="M1" s="2"/>
      <c r="N1" s="2"/>
      <c r="O1" s="4"/>
    </row>
    <row r="2" spans="1:15" x14ac:dyDescent="0.2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5"/>
    </row>
    <row r="3" spans="1:15" x14ac:dyDescent="0.2">
      <c r="A3" s="6"/>
      <c r="B3" s="8" t="s">
        <v>21</v>
      </c>
      <c r="C3" s="7"/>
      <c r="D3" s="7"/>
      <c r="E3" s="7"/>
      <c r="F3" s="7"/>
      <c r="G3" s="9"/>
      <c r="H3" s="9"/>
      <c r="I3" s="9"/>
      <c r="J3" s="9"/>
      <c r="K3" s="9"/>
      <c r="L3" s="9"/>
      <c r="M3" s="9"/>
      <c r="N3" s="9"/>
      <c r="O3" s="5"/>
    </row>
    <row r="4" spans="1:15" x14ac:dyDescent="0.2">
      <c r="A4" s="6"/>
      <c r="B4" s="8"/>
      <c r="C4" s="7"/>
      <c r="D4" s="7"/>
      <c r="E4" s="7"/>
      <c r="F4" s="7"/>
      <c r="G4" s="9"/>
      <c r="H4" s="9"/>
      <c r="I4" s="9"/>
      <c r="J4" s="9"/>
      <c r="K4" s="9"/>
      <c r="L4" s="9"/>
      <c r="M4" s="9"/>
      <c r="N4" s="9"/>
      <c r="O4" s="5"/>
    </row>
    <row r="5" spans="1:15" ht="24" customHeight="1" x14ac:dyDescent="0.2">
      <c r="A5" s="6"/>
      <c r="B5" s="23"/>
      <c r="C5" s="51" t="s">
        <v>14</v>
      </c>
      <c r="D5" s="62"/>
      <c r="E5" s="62"/>
      <c r="F5" s="62"/>
      <c r="G5" s="9"/>
      <c r="H5" s="31"/>
      <c r="I5" s="9"/>
      <c r="J5" s="9"/>
      <c r="K5" s="9"/>
      <c r="L5" s="9"/>
      <c r="M5" s="9"/>
      <c r="N5" s="9"/>
      <c r="O5" s="5"/>
    </row>
    <row r="6" spans="1:15" ht="26" customHeight="1" x14ac:dyDescent="0.2">
      <c r="A6" s="6"/>
      <c r="B6" s="20" t="s">
        <v>0</v>
      </c>
      <c r="C6" s="19">
        <v>12</v>
      </c>
      <c r="D6" s="19">
        <v>24</v>
      </c>
      <c r="E6" s="19">
        <v>36</v>
      </c>
      <c r="F6" s="19">
        <v>48</v>
      </c>
      <c r="G6" s="19"/>
      <c r="H6" s="27" t="s">
        <v>1</v>
      </c>
      <c r="I6" s="9"/>
      <c r="J6" s="9"/>
      <c r="K6" s="9"/>
      <c r="L6" s="9"/>
      <c r="M6" s="9"/>
      <c r="N6" s="9"/>
      <c r="O6" s="5"/>
    </row>
    <row r="7" spans="1:15" x14ac:dyDescent="0.2">
      <c r="A7" s="18"/>
      <c r="B7" s="10">
        <v>2020</v>
      </c>
      <c r="C7" s="60">
        <v>5525</v>
      </c>
      <c r="D7" s="60">
        <v>2500</v>
      </c>
      <c r="E7" s="60">
        <v>875</v>
      </c>
      <c r="F7" s="60">
        <v>475</v>
      </c>
      <c r="G7" s="60"/>
      <c r="H7" s="60">
        <v>10250</v>
      </c>
      <c r="I7" s="9"/>
      <c r="J7" s="9"/>
      <c r="K7" s="9"/>
      <c r="L7" s="9"/>
      <c r="M7" s="9"/>
      <c r="N7" s="9"/>
      <c r="O7" s="5"/>
    </row>
    <row r="8" spans="1:15" x14ac:dyDescent="0.2">
      <c r="A8" s="18"/>
      <c r="B8" s="10">
        <v>2021</v>
      </c>
      <c r="C8" s="60">
        <v>4500</v>
      </c>
      <c r="D8" s="60">
        <v>2600</v>
      </c>
      <c r="E8" s="60">
        <v>900</v>
      </c>
      <c r="F8" s="60"/>
      <c r="G8" s="60"/>
      <c r="H8" s="60">
        <v>9900</v>
      </c>
      <c r="I8" s="9"/>
      <c r="J8" s="9"/>
      <c r="K8" s="9"/>
      <c r="L8" s="9"/>
      <c r="M8" s="9"/>
      <c r="N8" s="9"/>
      <c r="O8" s="5"/>
    </row>
    <row r="9" spans="1:15" x14ac:dyDescent="0.2">
      <c r="A9" s="18"/>
      <c r="B9" s="10">
        <v>2022</v>
      </c>
      <c r="C9" s="60">
        <v>4750</v>
      </c>
      <c r="D9" s="60">
        <v>2560</v>
      </c>
      <c r="E9" s="60"/>
      <c r="F9" s="60"/>
      <c r="G9" s="60"/>
      <c r="H9" s="60">
        <v>10000</v>
      </c>
      <c r="I9" s="9"/>
      <c r="J9" s="9"/>
      <c r="K9" s="9"/>
      <c r="L9" s="9"/>
      <c r="M9" s="9"/>
      <c r="N9" s="9"/>
      <c r="O9" s="5"/>
    </row>
    <row r="10" spans="1:15" x14ac:dyDescent="0.2">
      <c r="A10" s="18"/>
      <c r="B10" s="10">
        <v>2023</v>
      </c>
      <c r="C10" s="60">
        <v>4900</v>
      </c>
      <c r="D10" s="60"/>
      <c r="E10" s="60"/>
      <c r="F10" s="60"/>
      <c r="G10" s="60"/>
      <c r="H10" s="60">
        <v>9500</v>
      </c>
      <c r="I10" s="9"/>
      <c r="J10" s="9"/>
      <c r="K10" s="9"/>
      <c r="L10" s="9"/>
      <c r="M10" s="9"/>
      <c r="N10" s="9"/>
      <c r="O10" s="5"/>
    </row>
    <row r="11" spans="1:15" x14ac:dyDescent="0.2">
      <c r="A11" s="18"/>
      <c r="B11" s="8"/>
      <c r="C11" s="7"/>
      <c r="D11" s="16"/>
      <c r="E11" s="15"/>
      <c r="F11" s="7"/>
      <c r="G11" s="9"/>
      <c r="H11" s="9"/>
      <c r="I11" s="9"/>
      <c r="J11" s="9"/>
      <c r="K11" s="9"/>
      <c r="L11" s="9"/>
      <c r="M11" s="9"/>
      <c r="N11" s="9"/>
      <c r="O11" s="5"/>
    </row>
    <row r="12" spans="1:15" x14ac:dyDescent="0.2">
      <c r="A12" s="6"/>
      <c r="B12" s="25" t="s">
        <v>17</v>
      </c>
      <c r="C12" s="60"/>
      <c r="D12" s="60"/>
      <c r="E12" s="15"/>
      <c r="F12" s="7"/>
      <c r="G12" s="9"/>
      <c r="H12" s="9"/>
      <c r="I12" s="9"/>
      <c r="J12" s="9"/>
      <c r="K12" s="9"/>
      <c r="L12" s="9"/>
      <c r="M12" s="9"/>
      <c r="N12" s="9"/>
      <c r="O12" s="5"/>
    </row>
    <row r="13" spans="1:15" ht="18" customHeight="1" x14ac:dyDescent="0.2">
      <c r="A13" s="6"/>
      <c r="B13" s="7" t="s">
        <v>107</v>
      </c>
      <c r="C13" s="7"/>
      <c r="D13" s="7"/>
      <c r="E13" s="7"/>
      <c r="F13" s="7"/>
      <c r="G13" s="9"/>
      <c r="H13" s="9"/>
      <c r="I13" s="9"/>
      <c r="J13" s="9"/>
      <c r="K13" s="9"/>
      <c r="L13" s="9"/>
      <c r="M13" s="9"/>
      <c r="N13" s="9"/>
      <c r="O13" s="5"/>
    </row>
    <row r="14" spans="1:15" x14ac:dyDescent="0.2">
      <c r="A14" s="18"/>
      <c r="B14" s="7"/>
      <c r="C14" s="60"/>
      <c r="D14" s="60"/>
      <c r="E14" s="7"/>
      <c r="F14" s="7"/>
      <c r="G14" s="9"/>
      <c r="H14" s="9"/>
      <c r="I14" s="9"/>
      <c r="J14" s="9"/>
      <c r="K14" s="9"/>
      <c r="L14" s="9"/>
      <c r="M14" s="9"/>
      <c r="N14" s="9"/>
      <c r="O14" s="5"/>
    </row>
    <row r="15" spans="1:15" x14ac:dyDescent="0.2">
      <c r="A15" s="6"/>
      <c r="B15" s="7" t="s">
        <v>125</v>
      </c>
      <c r="C15" s="7"/>
      <c r="D15" s="7"/>
      <c r="E15" s="7"/>
      <c r="F15" s="7"/>
      <c r="G15" s="9"/>
      <c r="H15" s="9"/>
      <c r="I15" s="9"/>
      <c r="J15" s="9"/>
      <c r="K15" s="9"/>
      <c r="L15" s="9"/>
      <c r="M15" s="9"/>
      <c r="N15" s="9"/>
      <c r="O15" s="5"/>
    </row>
    <row r="16" spans="1:15" ht="17" customHeight="1" thickBot="1" x14ac:dyDescent="0.25">
      <c r="A16" s="11"/>
      <c r="B16" s="12"/>
      <c r="C16" s="59"/>
      <c r="D16" s="59"/>
      <c r="E16" s="59"/>
      <c r="F16" s="12"/>
      <c r="G16" s="12"/>
      <c r="H16" s="12"/>
      <c r="I16" s="12"/>
      <c r="J16" s="12"/>
      <c r="K16" s="12"/>
      <c r="L16" s="12"/>
      <c r="M16" s="12"/>
      <c r="N16" s="12"/>
      <c r="O16" s="14"/>
    </row>
    <row r="18" spans="1:8" x14ac:dyDescent="0.2">
      <c r="A18" s="32" t="s">
        <v>23</v>
      </c>
      <c r="B18" t="s">
        <v>25</v>
      </c>
    </row>
    <row r="19" spans="1:8" x14ac:dyDescent="0.2">
      <c r="A19" s="32"/>
      <c r="B19" t="s">
        <v>24</v>
      </c>
    </row>
    <row r="21" spans="1:8" x14ac:dyDescent="0.2">
      <c r="C21" t="s">
        <v>2</v>
      </c>
      <c r="D21" s="33" t="s">
        <v>3</v>
      </c>
      <c r="E21" t="s">
        <v>4</v>
      </c>
      <c r="F21" s="33" t="s">
        <v>16</v>
      </c>
      <c r="H21" t="s">
        <v>5</v>
      </c>
    </row>
    <row r="22" spans="1:8" x14ac:dyDescent="0.2">
      <c r="B22" t="s">
        <v>6</v>
      </c>
      <c r="C22" s="34">
        <f>SUM(C7:C10)/SUM(H7:H10)</f>
        <v>0.49621689785624212</v>
      </c>
      <c r="D22" s="34">
        <f>SUM(D7:D9)/SUM(H7:H9)</f>
        <v>0.25406301824212274</v>
      </c>
      <c r="E22" s="34">
        <f>SUM(E7:E8)/SUM(H7:H8)</f>
        <v>8.8089330024813894E-2</v>
      </c>
      <c r="F22" s="34">
        <f>F7/H7</f>
        <v>4.6341463414634146E-2</v>
      </c>
      <c r="H22" s="34">
        <f>SUM(C22:F22)</f>
        <v>0.88471070953781294</v>
      </c>
    </row>
    <row r="24" spans="1:8" x14ac:dyDescent="0.2">
      <c r="A24" s="32" t="s">
        <v>26</v>
      </c>
      <c r="B24" t="s">
        <v>56</v>
      </c>
    </row>
    <row r="25" spans="1:8" x14ac:dyDescent="0.2">
      <c r="A25" s="32"/>
      <c r="B25" t="s">
        <v>28</v>
      </c>
    </row>
    <row r="26" spans="1:8" x14ac:dyDescent="0.2">
      <c r="A26" s="32"/>
      <c r="B26" t="s">
        <v>29</v>
      </c>
    </row>
    <row r="28" spans="1:8" x14ac:dyDescent="0.2">
      <c r="C28" t="s">
        <v>7</v>
      </c>
      <c r="D28" t="s">
        <v>8</v>
      </c>
    </row>
    <row r="29" spans="1:8" x14ac:dyDescent="0.2">
      <c r="B29">
        <v>2023</v>
      </c>
      <c r="C29" s="22">
        <f>C22/H22</f>
        <v>0.56088040136359807</v>
      </c>
      <c r="D29" s="22">
        <f>1-C29</f>
        <v>0.43911959863640193</v>
      </c>
    </row>
    <row r="31" spans="1:8" x14ac:dyDescent="0.2">
      <c r="A31" s="32" t="s">
        <v>30</v>
      </c>
      <c r="B31" s="52" t="s">
        <v>124</v>
      </c>
    </row>
    <row r="32" spans="1:8" x14ac:dyDescent="0.2">
      <c r="B32" s="52" t="s">
        <v>123</v>
      </c>
    </row>
    <row r="34" spans="1:7" x14ac:dyDescent="0.2">
      <c r="B34" s="52" t="s">
        <v>81</v>
      </c>
      <c r="D34" s="57">
        <f>'Estimating E of Alpha^2'!C63</f>
        <v>32761.485640537809</v>
      </c>
    </row>
    <row r="35" spans="1:7" x14ac:dyDescent="0.2">
      <c r="B35" s="52" t="s">
        <v>92</v>
      </c>
      <c r="D35" s="57">
        <f>'Estimating E of Alpha^2'!C46</f>
        <v>38253.244545241534</v>
      </c>
    </row>
    <row r="36" spans="1:7" x14ac:dyDescent="0.2">
      <c r="C36" s="22"/>
      <c r="D36" s="22"/>
      <c r="E36" s="22"/>
    </row>
    <row r="37" spans="1:7" x14ac:dyDescent="0.2">
      <c r="A37" s="32"/>
      <c r="B37" s="52" t="s">
        <v>122</v>
      </c>
      <c r="F37" s="57">
        <f>1*D35</f>
        <v>38253.244545241534</v>
      </c>
      <c r="G37" t="s">
        <v>121</v>
      </c>
    </row>
    <row r="38" spans="1:7" ht="20" customHeight="1" x14ac:dyDescent="0.2">
      <c r="B38" s="52" t="s">
        <v>120</v>
      </c>
      <c r="F38" s="57">
        <f>C29*D34+C29^2*(F37-D34)</f>
        <v>20102.910210817688</v>
      </c>
    </row>
    <row r="39" spans="1:7" x14ac:dyDescent="0.2">
      <c r="B39" s="52" t="s">
        <v>119</v>
      </c>
      <c r="F39" s="57">
        <f>C29*D29*(F37-D34)</f>
        <v>1352.584943177249</v>
      </c>
    </row>
    <row r="40" spans="1:7" ht="17" customHeight="1" x14ac:dyDescent="0.2"/>
    <row r="41" spans="1:7" x14ac:dyDescent="0.2">
      <c r="A41" s="32" t="s">
        <v>33</v>
      </c>
      <c r="B41" s="52" t="s">
        <v>118</v>
      </c>
    </row>
    <row r="42" spans="1:7" x14ac:dyDescent="0.2">
      <c r="B42" s="52" t="s">
        <v>117</v>
      </c>
      <c r="D42" s="43"/>
    </row>
    <row r="43" spans="1:7" ht="17" thickBot="1" x14ac:dyDescent="0.25">
      <c r="B43" s="52"/>
      <c r="D43" s="43"/>
    </row>
    <row r="44" spans="1:7" ht="17" thickBot="1" x14ac:dyDescent="0.25">
      <c r="B44" s="52" t="s">
        <v>116</v>
      </c>
      <c r="C44" s="65">
        <f>(C29/D29)*(F39+C29*D29*D35)/(F38+C29^2*D35)</f>
        <v>0.42821839075364354</v>
      </c>
      <c r="D44" s="43"/>
    </row>
    <row r="45" spans="1:7" ht="17" customHeight="1" x14ac:dyDescent="0.2">
      <c r="C45" s="22"/>
      <c r="D45" s="43"/>
    </row>
    <row r="46" spans="1:7" x14ac:dyDescent="0.2">
      <c r="A46" s="32" t="s">
        <v>115</v>
      </c>
      <c r="B46" s="52" t="s">
        <v>114</v>
      </c>
      <c r="D46" s="56">
        <f>'Hurlimann Ultimate Losses'!E62</f>
        <v>0.42821839075364326</v>
      </c>
    </row>
    <row r="47" spans="1:7" x14ac:dyDescent="0.2">
      <c r="B47" s="52" t="s">
        <v>113</v>
      </c>
    </row>
    <row r="48" spans="1:7" x14ac:dyDescent="0.2">
      <c r="A48" s="32"/>
    </row>
    <row r="49" spans="3:3" ht="20" customHeight="1" x14ac:dyDescent="0.2"/>
    <row r="50" spans="3:3" ht="20" customHeight="1" x14ac:dyDescent="0.2"/>
    <row r="53" spans="3:3" x14ac:dyDescent="0.2">
      <c r="C53" s="43"/>
    </row>
    <row r="54" spans="3:3" x14ac:dyDescent="0.2">
      <c r="C54" s="43"/>
    </row>
  </sheetData>
  <mergeCells count="1">
    <mergeCell ref="C5:F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7445D-A52E-E04C-8D94-E19B7D66CF56}">
  <dimension ref="A1:O79"/>
  <sheetViews>
    <sheetView workbookViewId="0"/>
  </sheetViews>
  <sheetFormatPr baseColWidth="10" defaultRowHeight="16" x14ac:dyDescent="0.2"/>
  <cols>
    <col min="1" max="1" width="23.6640625" bestFit="1" customWidth="1"/>
    <col min="2" max="2" width="12" customWidth="1"/>
    <col min="3" max="7" width="11.5" customWidth="1"/>
    <col min="8" max="8" width="11.1640625" bestFit="1" customWidth="1"/>
  </cols>
  <sheetData>
    <row r="1" spans="1:15" ht="17" customHeight="1" thickBot="1" x14ac:dyDescent="0.25">
      <c r="A1" s="64" t="s">
        <v>149</v>
      </c>
      <c r="B1" s="63" t="s">
        <v>71</v>
      </c>
      <c r="C1" s="2"/>
      <c r="D1" s="3"/>
      <c r="E1" s="2"/>
      <c r="F1" s="2"/>
      <c r="G1" s="2"/>
      <c r="H1" s="2"/>
      <c r="I1" s="2"/>
      <c r="J1" s="2"/>
      <c r="K1" s="2"/>
      <c r="L1" s="2"/>
      <c r="M1" s="2"/>
      <c r="N1" s="2"/>
      <c r="O1" s="4"/>
    </row>
    <row r="2" spans="1:15" x14ac:dyDescent="0.2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5"/>
    </row>
    <row r="3" spans="1:15" x14ac:dyDescent="0.2">
      <c r="A3" s="6"/>
      <c r="B3" s="8" t="s">
        <v>21</v>
      </c>
      <c r="C3" s="7"/>
      <c r="D3" s="7"/>
      <c r="E3" s="7"/>
      <c r="F3" s="7"/>
      <c r="G3" s="9"/>
      <c r="H3" s="9"/>
      <c r="I3" s="9"/>
      <c r="J3" s="9"/>
      <c r="K3" s="9"/>
      <c r="L3" s="9"/>
      <c r="M3" s="9"/>
      <c r="N3" s="9"/>
      <c r="O3" s="5"/>
    </row>
    <row r="4" spans="1:15" x14ac:dyDescent="0.2">
      <c r="A4" s="6"/>
      <c r="B4" s="8"/>
      <c r="C4" s="7"/>
      <c r="D4" s="7"/>
      <c r="E4" s="7"/>
      <c r="F4" s="7"/>
      <c r="G4" s="9"/>
      <c r="H4" s="9"/>
      <c r="I4" s="9"/>
      <c r="J4" s="9"/>
      <c r="K4" s="9"/>
      <c r="L4" s="9"/>
      <c r="M4" s="9"/>
      <c r="N4" s="9"/>
      <c r="O4" s="5"/>
    </row>
    <row r="5" spans="1:15" ht="24" customHeight="1" x14ac:dyDescent="0.2">
      <c r="A5" s="6"/>
      <c r="B5" s="23"/>
      <c r="C5" s="51" t="s">
        <v>14</v>
      </c>
      <c r="D5" s="62"/>
      <c r="E5" s="62"/>
      <c r="F5" s="62"/>
      <c r="G5" s="9"/>
      <c r="H5" s="31"/>
      <c r="I5" s="9"/>
      <c r="J5" s="9"/>
      <c r="K5" s="9"/>
      <c r="L5" s="9"/>
      <c r="M5" s="9"/>
      <c r="N5" s="9"/>
      <c r="O5" s="5"/>
    </row>
    <row r="6" spans="1:15" ht="26" customHeight="1" x14ac:dyDescent="0.2">
      <c r="A6" s="6"/>
      <c r="B6" s="20" t="s">
        <v>0</v>
      </c>
      <c r="C6" s="19">
        <v>12</v>
      </c>
      <c r="D6" s="19">
        <v>24</v>
      </c>
      <c r="E6" s="19">
        <v>36</v>
      </c>
      <c r="F6" s="19">
        <v>48</v>
      </c>
      <c r="G6" s="19"/>
      <c r="H6" s="27" t="s">
        <v>1</v>
      </c>
      <c r="I6" s="9"/>
      <c r="J6" s="9"/>
      <c r="K6" s="9"/>
      <c r="L6" s="9"/>
      <c r="M6" s="9"/>
      <c r="N6" s="9"/>
      <c r="O6" s="5"/>
    </row>
    <row r="7" spans="1:15" x14ac:dyDescent="0.2">
      <c r="A7" s="6"/>
      <c r="B7" s="10">
        <v>2020</v>
      </c>
      <c r="C7" s="60">
        <v>5525</v>
      </c>
      <c r="D7" s="60">
        <v>2500</v>
      </c>
      <c r="E7" s="60">
        <v>875</v>
      </c>
      <c r="F7" s="60">
        <v>475</v>
      </c>
      <c r="G7" s="60"/>
      <c r="H7" s="60">
        <v>10250</v>
      </c>
      <c r="I7" s="9"/>
      <c r="J7" s="9"/>
      <c r="K7" s="9"/>
      <c r="L7" s="9"/>
      <c r="M7" s="9"/>
      <c r="N7" s="9"/>
      <c r="O7" s="5"/>
    </row>
    <row r="8" spans="1:15" x14ac:dyDescent="0.2">
      <c r="A8" s="18"/>
      <c r="B8" s="10">
        <v>2021</v>
      </c>
      <c r="C8" s="60">
        <v>4500</v>
      </c>
      <c r="D8" s="60">
        <v>2600</v>
      </c>
      <c r="E8" s="60">
        <v>900</v>
      </c>
      <c r="F8" s="60"/>
      <c r="G8" s="60"/>
      <c r="H8" s="60">
        <v>9900</v>
      </c>
      <c r="I8" s="9"/>
      <c r="J8" s="9"/>
      <c r="K8" s="9"/>
      <c r="L8" s="9"/>
      <c r="M8" s="9"/>
      <c r="N8" s="9"/>
      <c r="O8" s="5"/>
    </row>
    <row r="9" spans="1:15" x14ac:dyDescent="0.2">
      <c r="A9" s="18"/>
      <c r="B9" s="10">
        <v>2022</v>
      </c>
      <c r="C9" s="60">
        <v>4750</v>
      </c>
      <c r="D9" s="60">
        <v>2560</v>
      </c>
      <c r="E9" s="60"/>
      <c r="F9" s="60"/>
      <c r="G9" s="60"/>
      <c r="H9" s="60">
        <v>10000</v>
      </c>
      <c r="I9" s="9"/>
      <c r="J9" s="9"/>
      <c r="K9" s="9"/>
      <c r="L9" s="9"/>
      <c r="M9" s="9"/>
      <c r="N9" s="9"/>
      <c r="O9" s="5"/>
    </row>
    <row r="10" spans="1:15" x14ac:dyDescent="0.2">
      <c r="A10" s="18"/>
      <c r="B10" s="10">
        <v>2023</v>
      </c>
      <c r="C10" s="60">
        <v>4900</v>
      </c>
      <c r="D10" s="60"/>
      <c r="E10" s="60"/>
      <c r="F10" s="60"/>
      <c r="G10" s="60"/>
      <c r="H10" s="60">
        <v>9500</v>
      </c>
      <c r="I10" s="9"/>
      <c r="J10" s="9"/>
      <c r="K10" s="9"/>
      <c r="L10" s="9"/>
      <c r="M10" s="9"/>
      <c r="N10" s="9"/>
      <c r="O10" s="5"/>
    </row>
    <row r="11" spans="1:15" x14ac:dyDescent="0.2">
      <c r="A11" s="18"/>
      <c r="B11" s="8"/>
      <c r="C11" s="7"/>
      <c r="D11" s="16"/>
      <c r="E11" s="15"/>
      <c r="F11" s="7"/>
      <c r="G11" s="9"/>
      <c r="H11" s="9"/>
      <c r="I11" s="9"/>
      <c r="J11" s="9"/>
      <c r="K11" s="9"/>
      <c r="L11" s="9"/>
      <c r="M11" s="9"/>
      <c r="N11" s="9"/>
      <c r="O11" s="5"/>
    </row>
    <row r="12" spans="1:15" x14ac:dyDescent="0.2">
      <c r="A12" s="18"/>
      <c r="B12" s="25" t="s">
        <v>17</v>
      </c>
      <c r="C12" s="60"/>
      <c r="D12" s="60"/>
      <c r="E12" s="15"/>
      <c r="F12" s="7"/>
      <c r="G12" s="9"/>
      <c r="H12" s="9"/>
      <c r="I12" s="9"/>
      <c r="J12" s="9"/>
      <c r="K12" s="9"/>
      <c r="L12" s="9"/>
      <c r="M12" s="9"/>
      <c r="N12" s="9"/>
      <c r="O12" s="5"/>
    </row>
    <row r="13" spans="1:15" ht="18" customHeight="1" x14ac:dyDescent="0.2">
      <c r="A13" s="6"/>
      <c r="B13" s="7" t="s">
        <v>107</v>
      </c>
      <c r="C13" s="7"/>
      <c r="D13" s="7"/>
      <c r="E13" s="7"/>
      <c r="F13" s="7"/>
      <c r="G13" s="9"/>
      <c r="H13" s="9"/>
      <c r="I13" s="9"/>
      <c r="J13" s="9"/>
      <c r="K13" s="9"/>
      <c r="L13" s="9"/>
      <c r="M13" s="9"/>
      <c r="N13" s="9"/>
      <c r="O13" s="5"/>
    </row>
    <row r="14" spans="1:15" x14ac:dyDescent="0.2">
      <c r="A14" s="9"/>
      <c r="B14" s="8"/>
      <c r="C14" s="7"/>
      <c r="D14" s="7"/>
      <c r="E14" s="7"/>
      <c r="F14" s="7"/>
      <c r="G14" s="9"/>
      <c r="H14" s="9"/>
      <c r="I14" s="9"/>
      <c r="J14" s="9"/>
      <c r="K14" s="9"/>
      <c r="L14" s="9"/>
      <c r="M14" s="9"/>
      <c r="N14" s="9"/>
      <c r="O14" s="5"/>
    </row>
    <row r="15" spans="1:15" x14ac:dyDescent="0.2">
      <c r="A15" s="6"/>
      <c r="B15" s="8" t="s">
        <v>148</v>
      </c>
      <c r="C15" s="7"/>
      <c r="D15" s="7"/>
      <c r="E15" s="7"/>
      <c r="F15" s="7"/>
      <c r="G15" s="9"/>
      <c r="H15" s="9"/>
      <c r="I15" s="9"/>
      <c r="J15" s="9"/>
      <c r="K15" s="9"/>
      <c r="L15" s="9"/>
      <c r="M15" s="9"/>
      <c r="N15" s="9"/>
      <c r="O15" s="5"/>
    </row>
    <row r="16" spans="1:15" ht="17" customHeight="1" thickBot="1" x14ac:dyDescent="0.25">
      <c r="A16" s="11"/>
      <c r="B16" s="12"/>
      <c r="C16" s="59"/>
      <c r="D16" s="59"/>
      <c r="E16" s="59"/>
      <c r="F16" s="12"/>
      <c r="G16" s="12"/>
      <c r="H16" s="12"/>
      <c r="I16" s="12"/>
      <c r="J16" s="12"/>
      <c r="K16" s="12"/>
      <c r="L16" s="12"/>
      <c r="M16" s="12"/>
      <c r="N16" s="12"/>
      <c r="O16" s="14"/>
    </row>
    <row r="18" spans="1:8" x14ac:dyDescent="0.2">
      <c r="A18" s="32" t="s">
        <v>23</v>
      </c>
      <c r="B18" s="52" t="s">
        <v>147</v>
      </c>
    </row>
    <row r="19" spans="1:8" x14ac:dyDescent="0.2">
      <c r="A19" s="32"/>
      <c r="B19" s="52" t="s">
        <v>146</v>
      </c>
    </row>
    <row r="21" spans="1:8" x14ac:dyDescent="0.2">
      <c r="C21" s="52" t="s">
        <v>99</v>
      </c>
      <c r="D21" s="68" t="s">
        <v>98</v>
      </c>
      <c r="E21" s="52" t="s">
        <v>97</v>
      </c>
      <c r="F21" s="68" t="s">
        <v>145</v>
      </c>
    </row>
    <row r="22" spans="1:8" x14ac:dyDescent="0.2">
      <c r="B22" s="52">
        <v>2020</v>
      </c>
      <c r="C22" s="57">
        <f>C7</f>
        <v>5525</v>
      </c>
      <c r="D22" s="57">
        <f>C22+D7</f>
        <v>8025</v>
      </c>
      <c r="E22" s="57">
        <f>D22+E7</f>
        <v>8900</v>
      </c>
      <c r="F22" s="57">
        <f>E22+F7</f>
        <v>9375</v>
      </c>
      <c r="H22" s="34"/>
    </row>
    <row r="23" spans="1:8" x14ac:dyDescent="0.2">
      <c r="B23" s="52">
        <v>2021</v>
      </c>
      <c r="C23" s="57">
        <f>C8</f>
        <v>4500</v>
      </c>
      <c r="D23" s="57">
        <f>C23+D8</f>
        <v>7100</v>
      </c>
      <c r="E23" s="57">
        <f>D23+E8</f>
        <v>8000</v>
      </c>
    </row>
    <row r="24" spans="1:8" x14ac:dyDescent="0.2">
      <c r="A24" s="32"/>
      <c r="B24" s="52">
        <v>2022</v>
      </c>
      <c r="C24" s="57">
        <f>C9</f>
        <v>4750</v>
      </c>
      <c r="D24" s="57">
        <f>C24+D9</f>
        <v>7310</v>
      </c>
    </row>
    <row r="25" spans="1:8" x14ac:dyDescent="0.2">
      <c r="A25" s="32"/>
      <c r="B25" s="52">
        <v>2023</v>
      </c>
      <c r="C25" s="57">
        <f>C10</f>
        <v>4900</v>
      </c>
    </row>
    <row r="26" spans="1:8" x14ac:dyDescent="0.2">
      <c r="A26" s="32"/>
    </row>
    <row r="27" spans="1:8" x14ac:dyDescent="0.2">
      <c r="C27" s="52" t="s">
        <v>3</v>
      </c>
      <c r="D27" s="52" t="s">
        <v>4</v>
      </c>
      <c r="E27" s="52" t="s">
        <v>16</v>
      </c>
    </row>
    <row r="28" spans="1:8" x14ac:dyDescent="0.2">
      <c r="B28" s="52" t="s">
        <v>144</v>
      </c>
      <c r="C28" s="56">
        <f>SUM(D22:D24)/SUM(C22:C24)</f>
        <v>1.5184433164128595</v>
      </c>
      <c r="D28" s="56">
        <f>SUM(E22:E23)/SUM(D22:D23)</f>
        <v>1.1173553719008265</v>
      </c>
      <c r="E28" s="56">
        <f>F22/E22</f>
        <v>1.053370786516854</v>
      </c>
    </row>
    <row r="29" spans="1:8" x14ac:dyDescent="0.2">
      <c r="C29" s="22"/>
      <c r="D29" s="22"/>
    </row>
    <row r="30" spans="1:8" x14ac:dyDescent="0.2">
      <c r="A30" s="32" t="s">
        <v>26</v>
      </c>
      <c r="B30" s="52" t="s">
        <v>143</v>
      </c>
      <c r="C30" s="22"/>
      <c r="D30" s="22"/>
    </row>
    <row r="31" spans="1:8" x14ac:dyDescent="0.2">
      <c r="B31" s="52" t="s">
        <v>142</v>
      </c>
      <c r="C31" s="22"/>
      <c r="D31" s="22"/>
    </row>
    <row r="32" spans="1:8" x14ac:dyDescent="0.2">
      <c r="C32" s="22"/>
      <c r="D32" s="22"/>
    </row>
    <row r="33" spans="1:5" x14ac:dyDescent="0.2">
      <c r="C33" s="52" t="s">
        <v>141</v>
      </c>
      <c r="D33" s="52" t="s">
        <v>140</v>
      </c>
      <c r="E33" s="52" t="s">
        <v>139</v>
      </c>
    </row>
    <row r="34" spans="1:5" x14ac:dyDescent="0.2">
      <c r="A34" s="32"/>
      <c r="B34" s="52">
        <v>2020</v>
      </c>
      <c r="C34" s="56">
        <v>1</v>
      </c>
      <c r="D34" s="56">
        <f>1/C34</f>
        <v>1</v>
      </c>
      <c r="E34" s="56">
        <f>1-D34</f>
        <v>0</v>
      </c>
    </row>
    <row r="35" spans="1:5" x14ac:dyDescent="0.2">
      <c r="A35" s="32"/>
      <c r="B35" s="52">
        <v>2021</v>
      </c>
      <c r="C35" s="56">
        <f>$E$28</f>
        <v>1.053370786516854</v>
      </c>
      <c r="D35" s="56">
        <f>1/C35</f>
        <v>0.94933333333333325</v>
      </c>
      <c r="E35" s="56">
        <f>1-D35</f>
        <v>5.0666666666666749E-2</v>
      </c>
    </row>
    <row r="36" spans="1:5" x14ac:dyDescent="0.2">
      <c r="B36" s="52">
        <v>2022</v>
      </c>
      <c r="C36" s="56">
        <f>$D$28*$E$28</f>
        <v>1.1769895069180054</v>
      </c>
      <c r="D36" s="56">
        <f>1/C36</f>
        <v>0.8496252465483235</v>
      </c>
      <c r="E36" s="56">
        <f>1-D36</f>
        <v>0.1503747534516765</v>
      </c>
    </row>
    <row r="37" spans="1:5" x14ac:dyDescent="0.2">
      <c r="B37" s="52">
        <v>2023</v>
      </c>
      <c r="C37" s="56">
        <f>$C$28*C36</f>
        <v>1.7871918502677124</v>
      </c>
      <c r="D37" s="56">
        <f>1/C37</f>
        <v>0.55953701884339113</v>
      </c>
      <c r="E37" s="56">
        <f>1-D37</f>
        <v>0.44046298115660887</v>
      </c>
    </row>
    <row r="38" spans="1:5" x14ac:dyDescent="0.2">
      <c r="C38" s="35"/>
      <c r="D38" s="35"/>
      <c r="E38" s="35"/>
    </row>
    <row r="39" spans="1:5" x14ac:dyDescent="0.2">
      <c r="A39" s="32" t="s">
        <v>30</v>
      </c>
      <c r="B39" s="52" t="s">
        <v>138</v>
      </c>
      <c r="C39" s="35"/>
      <c r="D39" s="35"/>
      <c r="E39" s="35"/>
    </row>
    <row r="40" spans="1:5" x14ac:dyDescent="0.2">
      <c r="B40" s="52" t="s">
        <v>137</v>
      </c>
      <c r="C40" s="35"/>
      <c r="D40" s="35"/>
      <c r="E40" s="35"/>
    </row>
    <row r="41" spans="1:5" x14ac:dyDescent="0.2">
      <c r="C41" s="35"/>
      <c r="D41" s="35"/>
      <c r="E41" s="35"/>
    </row>
    <row r="42" spans="1:5" x14ac:dyDescent="0.2">
      <c r="C42" s="52" t="s">
        <v>9</v>
      </c>
      <c r="D42" s="52" t="s">
        <v>136</v>
      </c>
    </row>
    <row r="43" spans="1:5" x14ac:dyDescent="0.2">
      <c r="A43" s="32"/>
      <c r="B43" s="52">
        <v>2020</v>
      </c>
      <c r="C43" s="57">
        <f>F22</f>
        <v>9375</v>
      </c>
      <c r="D43" s="57">
        <f>E34/D34*C43</f>
        <v>0</v>
      </c>
    </row>
    <row r="44" spans="1:5" x14ac:dyDescent="0.2">
      <c r="B44" s="52">
        <v>2021</v>
      </c>
      <c r="C44" s="57">
        <f>E23</f>
        <v>8000</v>
      </c>
      <c r="D44" s="57">
        <f>E35/D35*C44</f>
        <v>426.96629213483214</v>
      </c>
    </row>
    <row r="45" spans="1:5" x14ac:dyDescent="0.2">
      <c r="B45" s="52">
        <v>2022</v>
      </c>
      <c r="C45" s="57">
        <f>D24</f>
        <v>7310</v>
      </c>
      <c r="D45" s="57">
        <f>E36/D36*C45</f>
        <v>1293.7932955706192</v>
      </c>
    </row>
    <row r="46" spans="1:5" x14ac:dyDescent="0.2">
      <c r="B46" s="52">
        <v>2023</v>
      </c>
      <c r="C46" s="57">
        <f>C25</f>
        <v>4900</v>
      </c>
      <c r="D46" s="57">
        <f>E37/D37*C46</f>
        <v>3857.2400663117905</v>
      </c>
    </row>
    <row r="47" spans="1:5" x14ac:dyDescent="0.2">
      <c r="C47" s="35"/>
    </row>
    <row r="48" spans="1:5" x14ac:dyDescent="0.2">
      <c r="A48" s="32" t="s">
        <v>33</v>
      </c>
      <c r="B48" s="52" t="s">
        <v>135</v>
      </c>
      <c r="C48" s="35"/>
    </row>
    <row r="49" spans="1:5" x14ac:dyDescent="0.2">
      <c r="B49" s="52" t="s">
        <v>134</v>
      </c>
      <c r="C49" s="35"/>
    </row>
    <row r="50" spans="1:5" x14ac:dyDescent="0.2">
      <c r="C50" s="35"/>
    </row>
    <row r="51" spans="1:5" x14ac:dyDescent="0.2">
      <c r="B51" s="52" t="s">
        <v>133</v>
      </c>
      <c r="C51" s="56">
        <f>SUM(C43:C46)/SUMPRODUCT(D34:D37,H7:H10)</f>
        <v>0.88418336191469205</v>
      </c>
    </row>
    <row r="52" spans="1:5" x14ac:dyDescent="0.2">
      <c r="A52" s="32"/>
    </row>
    <row r="53" spans="1:5" x14ac:dyDescent="0.2">
      <c r="C53" s="52" t="s">
        <v>132</v>
      </c>
      <c r="D53" s="52" t="s">
        <v>131</v>
      </c>
      <c r="E53" s="52" t="s">
        <v>130</v>
      </c>
    </row>
    <row r="54" spans="1:5" x14ac:dyDescent="0.2">
      <c r="B54" s="52">
        <v>2020</v>
      </c>
      <c r="C54" s="57">
        <f>E34*$C$51*H7</f>
        <v>0</v>
      </c>
      <c r="D54" s="56">
        <f>D34</f>
        <v>1</v>
      </c>
      <c r="E54" s="57">
        <f>D54*D43+(1-D54)*C54</f>
        <v>0</v>
      </c>
    </row>
    <row r="55" spans="1:5" x14ac:dyDescent="0.2">
      <c r="B55" s="52">
        <v>2021</v>
      </c>
      <c r="C55" s="57">
        <f>E35*$C$51*H8</f>
        <v>443.50637433641026</v>
      </c>
      <c r="D55" s="56">
        <f>D35</f>
        <v>0.94933333333333325</v>
      </c>
      <c r="E55" s="57">
        <f>D55*D44+(1-D55)*C55</f>
        <v>427.80432296637878</v>
      </c>
    </row>
    <row r="56" spans="1:5" x14ac:dyDescent="0.2">
      <c r="B56" s="52">
        <v>2022</v>
      </c>
      <c r="C56" s="57">
        <f>E36*$C$51*H9</f>
        <v>1329.5885505399626</v>
      </c>
      <c r="D56" s="56">
        <f>D36</f>
        <v>0.8496252465483235</v>
      </c>
      <c r="E56" s="57">
        <f>D56*D45+(1-D56)*C56</f>
        <v>1299.175998211374</v>
      </c>
    </row>
    <row r="57" spans="1:5" x14ac:dyDescent="0.2">
      <c r="B57" s="52">
        <v>2023</v>
      </c>
      <c r="C57" s="57">
        <f>E37*$C$51*H10</f>
        <v>3699.7753750411721</v>
      </c>
      <c r="D57" s="56">
        <f>D37</f>
        <v>0.55953701884339113</v>
      </c>
      <c r="E57" s="57">
        <f>D57*D46+(1-D57)*C57</f>
        <v>3787.8826989678291</v>
      </c>
    </row>
    <row r="59" spans="1:5" x14ac:dyDescent="0.2">
      <c r="A59" s="32" t="s">
        <v>36</v>
      </c>
      <c r="B59" s="52" t="s">
        <v>129</v>
      </c>
      <c r="C59" s="22"/>
      <c r="D59" s="22"/>
      <c r="E59" s="22"/>
    </row>
    <row r="60" spans="1:5" x14ac:dyDescent="0.2">
      <c r="C60" s="22"/>
      <c r="D60" s="22"/>
      <c r="E60" s="22"/>
    </row>
    <row r="61" spans="1:5" x14ac:dyDescent="0.2">
      <c r="C61" s="52" t="s">
        <v>13</v>
      </c>
      <c r="D61" s="52" t="s">
        <v>128</v>
      </c>
    </row>
    <row r="62" spans="1:5" x14ac:dyDescent="0.2">
      <c r="B62" s="52">
        <v>2020</v>
      </c>
      <c r="C62" s="56">
        <f>D34/(D34+SQRT(D34))</f>
        <v>0.5</v>
      </c>
      <c r="D62" s="57">
        <f>C62*D43+(1-C62)*C54</f>
        <v>0</v>
      </c>
    </row>
    <row r="63" spans="1:5" x14ac:dyDescent="0.2">
      <c r="B63" s="52">
        <v>2021</v>
      </c>
      <c r="C63" s="56">
        <f>D35/(D35+SQRT(D35))</f>
        <v>0.49350095415274747</v>
      </c>
      <c r="D63" s="57">
        <f>C63*D44+(1-C63)*C55</f>
        <v>435.34382798816654</v>
      </c>
    </row>
    <row r="64" spans="1:5" x14ac:dyDescent="0.2">
      <c r="A64" s="32"/>
      <c r="B64" s="52">
        <v>2022</v>
      </c>
      <c r="C64" s="56">
        <f>D36/(D36+SQRT(D36))</f>
        <v>0.47964127304997756</v>
      </c>
      <c r="D64" s="57">
        <f>C64*D45+(1-C64)*C56</f>
        <v>1312.4196688773184</v>
      </c>
    </row>
    <row r="65" spans="1:5" x14ac:dyDescent="0.2">
      <c r="B65" s="52">
        <v>2023</v>
      </c>
      <c r="C65" s="56">
        <f>D37/(D37+SQRT(D37))</f>
        <v>0.42792484343502035</v>
      </c>
      <c r="D65" s="57">
        <f>C65*D46+(1-C65)*C57</f>
        <v>3767.1584283996954</v>
      </c>
    </row>
    <row r="66" spans="1:5" ht="17" customHeight="1" x14ac:dyDescent="0.2"/>
    <row r="67" spans="1:5" x14ac:dyDescent="0.2">
      <c r="A67" s="32" t="s">
        <v>115</v>
      </c>
      <c r="B67" s="52" t="s">
        <v>127</v>
      </c>
      <c r="C67" s="67"/>
      <c r="D67" s="67"/>
      <c r="E67" s="66"/>
    </row>
    <row r="69" spans="1:5" x14ac:dyDescent="0.2">
      <c r="C69" s="35"/>
      <c r="D69" s="35"/>
      <c r="E69" s="35"/>
    </row>
    <row r="70" spans="1:5" x14ac:dyDescent="0.2">
      <c r="C70" s="35"/>
      <c r="D70" s="35"/>
      <c r="E70" s="35"/>
    </row>
    <row r="71" spans="1:5" ht="17" customHeight="1" x14ac:dyDescent="0.2">
      <c r="C71" s="35"/>
      <c r="D71" s="35"/>
      <c r="E71" s="35"/>
    </row>
    <row r="73" spans="1:5" x14ac:dyDescent="0.2">
      <c r="B73" s="52"/>
    </row>
    <row r="75" spans="1:5" x14ac:dyDescent="0.2">
      <c r="C75" s="52"/>
      <c r="D75" s="52"/>
      <c r="E75" s="52"/>
    </row>
    <row r="76" spans="1:5" x14ac:dyDescent="0.2">
      <c r="B76" s="52"/>
      <c r="C76" s="53"/>
      <c r="D76" s="53"/>
      <c r="E76" s="53"/>
    </row>
    <row r="77" spans="1:5" x14ac:dyDescent="0.2">
      <c r="B77" s="52"/>
      <c r="C77" s="53"/>
      <c r="D77" s="53"/>
      <c r="E77" s="53"/>
    </row>
    <row r="78" spans="1:5" x14ac:dyDescent="0.2">
      <c r="B78" s="52"/>
      <c r="C78" s="53"/>
      <c r="D78" s="53"/>
      <c r="E78" s="53"/>
    </row>
    <row r="79" spans="1:5" x14ac:dyDescent="0.2">
      <c r="B79" s="52"/>
      <c r="C79" s="53"/>
      <c r="D79" s="53"/>
      <c r="E79" s="53"/>
    </row>
  </sheetData>
  <mergeCells count="1">
    <mergeCell ref="C5:F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F5F07-005E-8D4D-97F1-EA61FB263DFB}">
  <dimension ref="A1:O79"/>
  <sheetViews>
    <sheetView workbookViewId="0"/>
  </sheetViews>
  <sheetFormatPr baseColWidth="10" defaultRowHeight="16" x14ac:dyDescent="0.2"/>
  <cols>
    <col min="1" max="1" width="24.83203125" bestFit="1" customWidth="1"/>
    <col min="2" max="2" width="12" customWidth="1"/>
    <col min="3" max="7" width="11.5" customWidth="1"/>
    <col min="8" max="8" width="11.1640625" bestFit="1" customWidth="1"/>
  </cols>
  <sheetData>
    <row r="1" spans="1:15" ht="17" customHeight="1" thickBot="1" x14ac:dyDescent="0.25">
      <c r="A1" s="64" t="s">
        <v>163</v>
      </c>
      <c r="B1" s="63" t="s">
        <v>71</v>
      </c>
      <c r="C1" s="2"/>
      <c r="D1" s="3"/>
      <c r="E1" s="2"/>
      <c r="F1" s="2"/>
      <c r="G1" s="2"/>
      <c r="H1" s="2"/>
      <c r="I1" s="2"/>
      <c r="J1" s="2"/>
      <c r="K1" s="2"/>
      <c r="L1" s="2"/>
      <c r="M1" s="2"/>
      <c r="N1" s="2"/>
      <c r="O1" s="4"/>
    </row>
    <row r="2" spans="1:15" x14ac:dyDescent="0.2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5"/>
    </row>
    <row r="3" spans="1:15" x14ac:dyDescent="0.2">
      <c r="A3" s="6"/>
      <c r="B3" s="8" t="s">
        <v>21</v>
      </c>
      <c r="C3" s="7"/>
      <c r="D3" s="7"/>
      <c r="E3" s="7"/>
      <c r="F3" s="7"/>
      <c r="G3" s="9"/>
      <c r="H3" s="9"/>
      <c r="I3" s="9"/>
      <c r="J3" s="9"/>
      <c r="K3" s="9"/>
      <c r="L3" s="9"/>
      <c r="M3" s="9"/>
      <c r="N3" s="9"/>
      <c r="O3" s="5"/>
    </row>
    <row r="4" spans="1:15" x14ac:dyDescent="0.2">
      <c r="A4" s="6"/>
      <c r="B4" s="8"/>
      <c r="C4" s="7"/>
      <c r="D4" s="7"/>
      <c r="E4" s="7"/>
      <c r="F4" s="7"/>
      <c r="G4" s="9"/>
      <c r="H4" s="9"/>
      <c r="I4" s="9"/>
      <c r="J4" s="9"/>
      <c r="K4" s="9"/>
      <c r="L4" s="9"/>
      <c r="M4" s="9"/>
      <c r="N4" s="9"/>
      <c r="O4" s="5"/>
    </row>
    <row r="5" spans="1:15" ht="24" customHeight="1" x14ac:dyDescent="0.2">
      <c r="A5" s="6"/>
      <c r="B5" s="23"/>
      <c r="C5" s="51" t="s">
        <v>14</v>
      </c>
      <c r="D5" s="62"/>
      <c r="E5" s="62"/>
      <c r="F5" s="62"/>
      <c r="G5" s="9"/>
      <c r="H5" s="31"/>
      <c r="I5" s="9"/>
      <c r="J5" s="9"/>
      <c r="K5" s="9"/>
      <c r="L5" s="9"/>
      <c r="M5" s="9"/>
      <c r="N5" s="9"/>
      <c r="O5" s="5"/>
    </row>
    <row r="6" spans="1:15" ht="26" customHeight="1" x14ac:dyDescent="0.2">
      <c r="A6" s="6"/>
      <c r="B6" s="20" t="s">
        <v>0</v>
      </c>
      <c r="C6" s="19">
        <v>12</v>
      </c>
      <c r="D6" s="19">
        <v>24</v>
      </c>
      <c r="E6" s="19">
        <v>36</v>
      </c>
      <c r="F6" s="19">
        <v>48</v>
      </c>
      <c r="G6" s="19"/>
      <c r="H6" s="27" t="s">
        <v>1</v>
      </c>
      <c r="I6" s="9"/>
      <c r="J6" s="9"/>
      <c r="K6" s="9"/>
      <c r="L6" s="9"/>
      <c r="M6" s="9"/>
      <c r="N6" s="9"/>
      <c r="O6" s="5"/>
    </row>
    <row r="7" spans="1:15" x14ac:dyDescent="0.2">
      <c r="A7" s="6"/>
      <c r="B7" s="10">
        <v>2020</v>
      </c>
      <c r="C7" s="60">
        <v>5525</v>
      </c>
      <c r="D7" s="60">
        <v>2500</v>
      </c>
      <c r="E7" s="60">
        <v>875</v>
      </c>
      <c r="F7" s="60">
        <v>475</v>
      </c>
      <c r="G7" s="60"/>
      <c r="H7" s="60">
        <v>10250</v>
      </c>
      <c r="I7" s="9"/>
      <c r="J7" s="9"/>
      <c r="K7" s="9"/>
      <c r="L7" s="9"/>
      <c r="M7" s="9"/>
      <c r="N7" s="9"/>
      <c r="O7" s="5"/>
    </row>
    <row r="8" spans="1:15" x14ac:dyDescent="0.2">
      <c r="A8" s="18"/>
      <c r="B8" s="10">
        <v>2021</v>
      </c>
      <c r="C8" s="60">
        <v>4500</v>
      </c>
      <c r="D8" s="60">
        <v>2600</v>
      </c>
      <c r="E8" s="60">
        <v>900</v>
      </c>
      <c r="F8" s="60"/>
      <c r="G8" s="60"/>
      <c r="H8" s="60">
        <v>9900</v>
      </c>
      <c r="I8" s="9"/>
      <c r="J8" s="9"/>
      <c r="K8" s="9"/>
      <c r="L8" s="9"/>
      <c r="M8" s="9"/>
      <c r="N8" s="9"/>
      <c r="O8" s="5"/>
    </row>
    <row r="9" spans="1:15" x14ac:dyDescent="0.2">
      <c r="A9" s="18"/>
      <c r="B9" s="10">
        <v>2022</v>
      </c>
      <c r="C9" s="60">
        <v>4750</v>
      </c>
      <c r="D9" s="60">
        <v>2560</v>
      </c>
      <c r="E9" s="60"/>
      <c r="F9" s="60"/>
      <c r="G9" s="60"/>
      <c r="H9" s="60">
        <v>10000</v>
      </c>
      <c r="I9" s="9"/>
      <c r="J9" s="9"/>
      <c r="K9" s="9"/>
      <c r="L9" s="9"/>
      <c r="M9" s="9"/>
      <c r="N9" s="9"/>
      <c r="O9" s="5"/>
    </row>
    <row r="10" spans="1:15" x14ac:dyDescent="0.2">
      <c r="A10" s="18"/>
      <c r="B10" s="10">
        <v>2023</v>
      </c>
      <c r="C10" s="60">
        <v>4900</v>
      </c>
      <c r="D10" s="60"/>
      <c r="E10" s="60"/>
      <c r="F10" s="60"/>
      <c r="G10" s="60"/>
      <c r="H10" s="60">
        <v>9500</v>
      </c>
      <c r="I10" s="9"/>
      <c r="J10" s="9"/>
      <c r="K10" s="9"/>
      <c r="L10" s="9"/>
      <c r="M10" s="9"/>
      <c r="N10" s="9"/>
      <c r="O10" s="5"/>
    </row>
    <row r="11" spans="1:15" x14ac:dyDescent="0.2">
      <c r="A11" s="18"/>
      <c r="B11" s="8"/>
      <c r="C11" s="7"/>
      <c r="D11" s="16"/>
      <c r="E11" s="15"/>
      <c r="F11" s="7"/>
      <c r="G11" s="9"/>
      <c r="H11" s="9"/>
      <c r="I11" s="9"/>
      <c r="J11" s="9"/>
      <c r="K11" s="9"/>
      <c r="L11" s="9"/>
      <c r="M11" s="9"/>
      <c r="N11" s="9"/>
      <c r="O11" s="5"/>
    </row>
    <row r="12" spans="1:15" x14ac:dyDescent="0.2">
      <c r="A12" s="18"/>
      <c r="B12" s="25" t="s">
        <v>17</v>
      </c>
      <c r="C12" s="60"/>
      <c r="D12" s="60"/>
      <c r="E12" s="15"/>
      <c r="F12" s="7"/>
      <c r="G12" s="9"/>
      <c r="H12" s="9"/>
      <c r="I12" s="9"/>
      <c r="J12" s="9"/>
      <c r="K12" s="9"/>
      <c r="L12" s="9"/>
      <c r="M12" s="9"/>
      <c r="N12" s="9"/>
      <c r="O12" s="5"/>
    </row>
    <row r="13" spans="1:15" ht="18" customHeight="1" x14ac:dyDescent="0.2">
      <c r="A13" s="6"/>
      <c r="B13" s="7" t="s">
        <v>107</v>
      </c>
      <c r="C13" s="7"/>
      <c r="D13" s="7"/>
      <c r="E13" s="7"/>
      <c r="F13" s="7"/>
      <c r="G13" s="9"/>
      <c r="H13" s="9"/>
      <c r="I13" s="9"/>
      <c r="J13" s="9"/>
      <c r="K13" s="9"/>
      <c r="L13" s="9"/>
      <c r="M13" s="9"/>
      <c r="N13" s="9"/>
      <c r="O13" s="5"/>
    </row>
    <row r="14" spans="1:15" x14ac:dyDescent="0.2">
      <c r="A14" s="9"/>
      <c r="B14" s="8"/>
      <c r="C14" s="7"/>
      <c r="D14" s="7"/>
      <c r="E14" s="7"/>
      <c r="F14" s="7"/>
      <c r="G14" s="9"/>
      <c r="H14" s="9"/>
      <c r="I14" s="9"/>
      <c r="J14" s="9"/>
      <c r="K14" s="9"/>
      <c r="L14" s="9"/>
      <c r="M14" s="9"/>
      <c r="N14" s="9"/>
      <c r="O14" s="5"/>
    </row>
    <row r="15" spans="1:15" x14ac:dyDescent="0.2">
      <c r="A15" s="6"/>
      <c r="B15" s="8" t="s">
        <v>162</v>
      </c>
      <c r="C15" s="7"/>
      <c r="D15" s="7"/>
      <c r="E15" s="7"/>
      <c r="F15" s="7"/>
      <c r="G15" s="9"/>
      <c r="H15" s="9"/>
      <c r="I15" s="9"/>
      <c r="J15" s="9"/>
      <c r="K15" s="9"/>
      <c r="L15" s="9"/>
      <c r="M15" s="9"/>
      <c r="N15" s="9"/>
      <c r="O15" s="5"/>
    </row>
    <row r="16" spans="1:15" ht="17" customHeight="1" thickBot="1" x14ac:dyDescent="0.25">
      <c r="A16" s="11"/>
      <c r="B16" s="12"/>
      <c r="C16" s="59"/>
      <c r="D16" s="59"/>
      <c r="E16" s="59"/>
      <c r="F16" s="12"/>
      <c r="G16" s="12"/>
      <c r="H16" s="12"/>
      <c r="I16" s="12"/>
      <c r="J16" s="12"/>
      <c r="K16" s="12"/>
      <c r="L16" s="12"/>
      <c r="M16" s="12"/>
      <c r="N16" s="12"/>
      <c r="O16" s="14"/>
    </row>
    <row r="18" spans="1:8" x14ac:dyDescent="0.2">
      <c r="A18" s="32" t="s">
        <v>23</v>
      </c>
      <c r="B18" s="52" t="s">
        <v>161</v>
      </c>
    </row>
    <row r="19" spans="1:8" x14ac:dyDescent="0.2">
      <c r="A19" s="32"/>
    </row>
    <row r="20" spans="1:8" x14ac:dyDescent="0.2">
      <c r="B20" s="52" t="s">
        <v>160</v>
      </c>
      <c r="C20" s="58">
        <f>'Hurlimann Ultimate Losses'!D32</f>
        <v>0.43911959863640193</v>
      </c>
    </row>
    <row r="21" spans="1:8" x14ac:dyDescent="0.2">
      <c r="B21" s="52" t="s">
        <v>159</v>
      </c>
      <c r="C21" s="57">
        <f>'Hurlimann Ultimate Losses'!C41+'Hurlimann Ultimate Losses'!D41</f>
        <v>8736.2653216037597</v>
      </c>
      <c r="D21" s="33"/>
      <c r="F21" s="33"/>
    </row>
    <row r="22" spans="1:8" x14ac:dyDescent="0.2">
      <c r="B22" s="52" t="s">
        <v>158</v>
      </c>
      <c r="C22" s="57">
        <f>'Hurlimann Ultimate Losses'!H10*'Hurlimann Ultimate Losses'!H22</f>
        <v>8404.7517406092229</v>
      </c>
      <c r="D22" s="34"/>
      <c r="E22" s="34"/>
      <c r="F22" s="34"/>
      <c r="H22" s="34"/>
    </row>
    <row r="24" spans="1:8" x14ac:dyDescent="0.2">
      <c r="A24" s="32"/>
    </row>
    <row r="25" spans="1:8" x14ac:dyDescent="0.2">
      <c r="A25" s="32" t="s">
        <v>26</v>
      </c>
      <c r="B25" s="52" t="s">
        <v>157</v>
      </c>
    </row>
    <row r="26" spans="1:8" x14ac:dyDescent="0.2">
      <c r="A26" s="32"/>
    </row>
    <row r="27" spans="1:8" x14ac:dyDescent="0.2">
      <c r="B27" s="52" t="s">
        <v>156</v>
      </c>
      <c r="C27" s="57">
        <f>(1-C20^5)*C21+C20^5*C22</f>
        <v>8730.8526032592545</v>
      </c>
      <c r="E27" s="52" t="s">
        <v>151</v>
      </c>
      <c r="G27" s="69">
        <f>C27-$C$21</f>
        <v>-5.4127183445052651</v>
      </c>
    </row>
    <row r="29" spans="1:8" x14ac:dyDescent="0.2">
      <c r="C29" s="22"/>
      <c r="D29" s="22"/>
    </row>
    <row r="30" spans="1:8" x14ac:dyDescent="0.2">
      <c r="A30" s="32" t="s">
        <v>30</v>
      </c>
      <c r="B30" s="52" t="s">
        <v>155</v>
      </c>
      <c r="C30" s="22"/>
      <c r="D30" s="22"/>
    </row>
    <row r="31" spans="1:8" x14ac:dyDescent="0.2">
      <c r="C31" s="22"/>
      <c r="D31" s="22"/>
    </row>
    <row r="32" spans="1:8" x14ac:dyDescent="0.2">
      <c r="B32" s="52" t="s">
        <v>154</v>
      </c>
      <c r="C32" s="57">
        <f>(1-C20^10)*C21+C20^10*C22</f>
        <v>8736.1769465821726</v>
      </c>
      <c r="D32" s="22"/>
      <c r="E32" s="52" t="s">
        <v>151</v>
      </c>
      <c r="G32" s="69">
        <f>C32-$C$21</f>
        <v>-8.8375021587125957E-2</v>
      </c>
    </row>
    <row r="34" spans="1:7" x14ac:dyDescent="0.2">
      <c r="A34" s="32"/>
    </row>
    <row r="35" spans="1:7" x14ac:dyDescent="0.2">
      <c r="A35" s="32" t="s">
        <v>33</v>
      </c>
      <c r="B35" s="52" t="s">
        <v>153</v>
      </c>
    </row>
    <row r="37" spans="1:7" x14ac:dyDescent="0.2">
      <c r="B37" s="52" t="s">
        <v>152</v>
      </c>
      <c r="C37" s="57">
        <f>(1-C20^20)*C21+C20^20*C22</f>
        <v>8736.265298044711</v>
      </c>
      <c r="E37" s="52" t="s">
        <v>151</v>
      </c>
      <c r="G37" s="69">
        <f>C37-$C$21</f>
        <v>-2.3559048713650554E-5</v>
      </c>
    </row>
    <row r="38" spans="1:7" x14ac:dyDescent="0.2">
      <c r="C38" s="35"/>
      <c r="D38" s="35"/>
      <c r="E38" s="35"/>
    </row>
    <row r="39" spans="1:7" x14ac:dyDescent="0.2">
      <c r="C39" s="35"/>
      <c r="D39" s="35"/>
      <c r="E39" s="35"/>
    </row>
    <row r="40" spans="1:7" x14ac:dyDescent="0.2">
      <c r="B40" s="52" t="s">
        <v>150</v>
      </c>
      <c r="C40" s="35"/>
      <c r="D40" s="35"/>
      <c r="E40" s="35"/>
    </row>
    <row r="41" spans="1:7" x14ac:dyDescent="0.2">
      <c r="C41" s="35"/>
      <c r="D41" s="35"/>
      <c r="E41" s="35"/>
    </row>
    <row r="43" spans="1:7" x14ac:dyDescent="0.2">
      <c r="A43" s="32"/>
    </row>
    <row r="47" spans="1:7" x14ac:dyDescent="0.2">
      <c r="C47" s="35"/>
    </row>
    <row r="48" spans="1:7" x14ac:dyDescent="0.2">
      <c r="C48" s="35"/>
    </row>
    <row r="49" spans="1:5" x14ac:dyDescent="0.2">
      <c r="C49" s="35"/>
    </row>
    <row r="50" spans="1:5" x14ac:dyDescent="0.2">
      <c r="C50" s="35"/>
    </row>
    <row r="52" spans="1:5" x14ac:dyDescent="0.2">
      <c r="A52" s="32"/>
    </row>
    <row r="59" spans="1:5" x14ac:dyDescent="0.2">
      <c r="C59" s="22"/>
      <c r="D59" s="22"/>
      <c r="E59" s="22"/>
    </row>
    <row r="60" spans="1:5" x14ac:dyDescent="0.2">
      <c r="C60" s="22"/>
      <c r="D60" s="22"/>
      <c r="E60" s="22"/>
    </row>
    <row r="61" spans="1:5" x14ac:dyDescent="0.2">
      <c r="C61" s="22"/>
      <c r="D61" s="22"/>
      <c r="E61" s="22"/>
    </row>
    <row r="62" spans="1:5" x14ac:dyDescent="0.2">
      <c r="C62" s="22"/>
      <c r="D62" s="22"/>
      <c r="E62" s="22"/>
    </row>
    <row r="64" spans="1:5" x14ac:dyDescent="0.2">
      <c r="A64" s="32"/>
    </row>
    <row r="66" spans="2:5" ht="17" customHeight="1" thickBot="1" x14ac:dyDescent="0.25"/>
    <row r="67" spans="2:5" ht="51" customHeight="1" x14ac:dyDescent="0.2">
      <c r="B67" s="28"/>
      <c r="C67" s="36"/>
      <c r="D67" s="36"/>
      <c r="E67" s="37"/>
    </row>
    <row r="68" spans="2:5" x14ac:dyDescent="0.2">
      <c r="B68" s="38"/>
      <c r="E68" s="29"/>
    </row>
    <row r="69" spans="2:5" x14ac:dyDescent="0.2">
      <c r="B69" s="38"/>
      <c r="C69" s="35"/>
      <c r="D69" s="35"/>
      <c r="E69" s="39"/>
    </row>
    <row r="70" spans="2:5" x14ac:dyDescent="0.2">
      <c r="B70" s="38"/>
      <c r="C70" s="35"/>
      <c r="D70" s="35"/>
      <c r="E70" s="39"/>
    </row>
    <row r="71" spans="2:5" ht="17" customHeight="1" thickBot="1" x14ac:dyDescent="0.25">
      <c r="B71" s="40"/>
      <c r="C71" s="41"/>
      <c r="D71" s="41"/>
      <c r="E71" s="42"/>
    </row>
    <row r="73" spans="2:5" x14ac:dyDescent="0.2">
      <c r="B73" s="52"/>
    </row>
    <row r="75" spans="2:5" x14ac:dyDescent="0.2">
      <c r="C75" s="52"/>
      <c r="D75" s="52"/>
      <c r="E75" s="52"/>
    </row>
    <row r="76" spans="2:5" x14ac:dyDescent="0.2">
      <c r="B76" s="52"/>
      <c r="C76" s="53"/>
      <c r="D76" s="53"/>
      <c r="E76" s="53"/>
    </row>
    <row r="77" spans="2:5" x14ac:dyDescent="0.2">
      <c r="B77" s="52"/>
      <c r="C77" s="53"/>
      <c r="D77" s="53"/>
      <c r="E77" s="53"/>
    </row>
    <row r="78" spans="2:5" x14ac:dyDescent="0.2">
      <c r="B78" s="52"/>
      <c r="C78" s="53"/>
      <c r="D78" s="53"/>
      <c r="E78" s="53"/>
    </row>
    <row r="79" spans="2:5" x14ac:dyDescent="0.2">
      <c r="B79" s="52"/>
      <c r="C79" s="53"/>
      <c r="D79" s="53"/>
      <c r="E79" s="53"/>
    </row>
  </sheetData>
  <mergeCells count="1">
    <mergeCell ref="C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Intro</vt:lpstr>
      <vt:lpstr>Hurlimann Ultimate Losses</vt:lpstr>
      <vt:lpstr>Estimating E of Alpha^2</vt:lpstr>
      <vt:lpstr>Mean Squared Error</vt:lpstr>
      <vt:lpstr>Alternate Z Calculation</vt:lpstr>
      <vt:lpstr>Reinterpreting Std Methods</vt:lpstr>
      <vt:lpstr>Hurlimann Further Iterations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Crumrine</dc:creator>
  <cp:lastModifiedBy>Jessica Crumrine</cp:lastModifiedBy>
  <dcterms:created xsi:type="dcterms:W3CDTF">2023-09-28T02:12:55Z</dcterms:created>
  <dcterms:modified xsi:type="dcterms:W3CDTF">2026-08-11T03:41:34Z</dcterms:modified>
</cp:coreProperties>
</file>